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Kewinfs1\data\users\ROADSDESIGN\gisserver\TMC KCC\TMC CONTRACTS E-tenders\04 Traffic Signal Framework 2025\03 Framework BOQ\"/>
    </mc:Choice>
  </mc:AlternateContent>
  <xr:revisionPtr revIDLastSave="0" documentId="13_ncr:1_{4DE95519-F682-4224-AC10-0A36B1BBCD2C}" xr6:coauthVersionLast="47" xr6:coauthVersionMax="47" xr10:uidLastSave="{00000000-0000-0000-0000-000000000000}"/>
  <bookViews>
    <workbookView xWindow="-108" yWindow="-108" windowWidth="23256" windowHeight="12456" xr2:uid="{00000000-000D-0000-FFFF-FFFF00000000}"/>
  </bookViews>
  <sheets>
    <sheet name="Traffic Framework BoQ (V 1. (2)" sheetId="3" r:id="rId1"/>
    <sheet name="Sheet1" sheetId="2" r:id="rId2"/>
  </sheets>
  <definedNames>
    <definedName name="_GoBack" localSheetId="0">'Traffic Framework BoQ (V 1. (2)'!#REF!</definedName>
    <definedName name="OLE_LINK1" localSheetId="0">'Traffic Framework BoQ (V 1. (2)'!#REF!</definedName>
    <definedName name="_xlnm.Print_Area" localSheetId="0">'Traffic Framework BoQ (V 1. (2)'!$A$1:$F$1068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79" i="3" l="1"/>
  <c r="F977" i="3"/>
  <c r="F975" i="3"/>
  <c r="F973" i="3"/>
  <c r="F971" i="3"/>
  <c r="F969" i="3"/>
  <c r="F967" i="3"/>
  <c r="F965" i="3"/>
  <c r="F963" i="3"/>
  <c r="F961" i="3"/>
  <c r="F959" i="3"/>
  <c r="F957" i="3"/>
  <c r="F950" i="3"/>
  <c r="F948" i="3"/>
  <c r="F946" i="3"/>
  <c r="F944" i="3"/>
  <c r="F942" i="3"/>
  <c r="F940" i="3"/>
  <c r="F938" i="3"/>
  <c r="F936" i="3"/>
  <c r="F934" i="3"/>
  <c r="F927" i="3"/>
  <c r="F1016" i="3"/>
  <c r="F1014" i="3"/>
  <c r="F1012" i="3"/>
  <c r="F1010" i="3"/>
  <c r="F1008" i="3"/>
  <c r="F1006" i="3"/>
  <c r="F1004" i="3"/>
  <c r="F1002" i="3"/>
  <c r="F1000" i="3"/>
  <c r="F998" i="3"/>
  <c r="F996" i="3"/>
  <c r="F994" i="3"/>
  <c r="F992" i="3"/>
  <c r="F990" i="3"/>
  <c r="F709" i="3"/>
  <c r="F925" i="3"/>
  <c r="F923" i="3"/>
  <c r="F921" i="3"/>
  <c r="F919" i="3"/>
  <c r="F917" i="3"/>
  <c r="F915" i="3"/>
  <c r="F913" i="3"/>
  <c r="F907" i="3"/>
  <c r="F905" i="3"/>
  <c r="F903" i="3"/>
  <c r="F901" i="3"/>
  <c r="F899" i="3"/>
  <c r="F897" i="3"/>
  <c r="F895" i="3"/>
  <c r="F893" i="3"/>
  <c r="F891" i="3"/>
  <c r="F889" i="3"/>
  <c r="F887" i="3"/>
  <c r="F885" i="3"/>
  <c r="F883" i="3"/>
  <c r="F881" i="3"/>
  <c r="F875" i="3"/>
  <c r="F873" i="3"/>
  <c r="F871" i="3"/>
  <c r="F869" i="3"/>
  <c r="F867" i="3"/>
  <c r="F865" i="3"/>
  <c r="F863" i="3"/>
  <c r="F861" i="3"/>
  <c r="F859" i="3"/>
  <c r="F857" i="3"/>
  <c r="F855" i="3"/>
  <c r="F853" i="3"/>
  <c r="F851" i="3"/>
  <c r="F849" i="3"/>
  <c r="F847" i="3"/>
  <c r="F845" i="3"/>
  <c r="F843" i="3"/>
  <c r="F841" i="3"/>
  <c r="F839" i="3"/>
  <c r="F837" i="3"/>
  <c r="F835" i="3"/>
  <c r="F833" i="3"/>
  <c r="F825" i="3"/>
  <c r="F823" i="3"/>
  <c r="F821" i="3"/>
  <c r="F819" i="3"/>
  <c r="F817" i="3"/>
  <c r="F813" i="3"/>
  <c r="F811" i="3"/>
  <c r="F809" i="3"/>
  <c r="F807" i="3"/>
  <c r="F798" i="3"/>
  <c r="F796" i="3"/>
  <c r="F794" i="3"/>
  <c r="F792" i="3"/>
  <c r="F790" i="3"/>
  <c r="F788" i="3"/>
  <c r="F786" i="3"/>
  <c r="F784" i="3"/>
  <c r="F782" i="3"/>
  <c r="F780" i="3"/>
  <c r="F778" i="3"/>
  <c r="F776" i="3"/>
  <c r="F774" i="3"/>
  <c r="F772" i="3"/>
  <c r="F763" i="3"/>
  <c r="F761" i="3"/>
  <c r="F759" i="3"/>
  <c r="F757" i="3"/>
  <c r="F755" i="3"/>
  <c r="F753" i="3"/>
  <c r="F751" i="3"/>
  <c r="F749" i="3"/>
  <c r="F747" i="3"/>
  <c r="F745" i="3"/>
  <c r="F743" i="3"/>
  <c r="F735" i="3"/>
  <c r="F733" i="3"/>
  <c r="F731" i="3"/>
  <c r="F729" i="3"/>
  <c r="F727" i="3"/>
  <c r="F725" i="3"/>
  <c r="F723" i="3"/>
  <c r="F721" i="3"/>
  <c r="F719" i="3"/>
  <c r="F717" i="3"/>
  <c r="F707" i="3"/>
  <c r="F705" i="3"/>
  <c r="F703" i="3"/>
  <c r="F701" i="3"/>
  <c r="F699" i="3"/>
  <c r="F697" i="3"/>
  <c r="F695" i="3"/>
  <c r="F693" i="3"/>
  <c r="F691" i="3"/>
  <c r="F689" i="3"/>
  <c r="F687" i="3"/>
  <c r="F685" i="3"/>
  <c r="F683" i="3"/>
  <c r="F681" i="3"/>
  <c r="F679" i="3"/>
  <c r="F677" i="3"/>
  <c r="F675" i="3"/>
  <c r="F673" i="3"/>
  <c r="F671" i="3"/>
  <c r="F669" i="3"/>
  <c r="F664" i="3"/>
  <c r="F662" i="3"/>
  <c r="F660" i="3"/>
  <c r="F658" i="3"/>
  <c r="F656" i="3"/>
  <c r="F654" i="3"/>
  <c r="F652" i="3"/>
  <c r="F650" i="3"/>
  <c r="F648" i="3"/>
  <c r="F646" i="3"/>
  <c r="F644" i="3"/>
  <c r="F642" i="3"/>
  <c r="F640" i="3"/>
  <c r="F638" i="3"/>
  <c r="F636" i="3"/>
  <c r="F634" i="3"/>
  <c r="F632" i="3"/>
  <c r="F626" i="3"/>
  <c r="F624" i="3"/>
  <c r="F622" i="3"/>
  <c r="F620" i="3"/>
  <c r="F618" i="3"/>
  <c r="F616" i="3"/>
  <c r="F614" i="3"/>
  <c r="F612" i="3"/>
  <c r="F610" i="3"/>
  <c r="F608" i="3"/>
  <c r="F606" i="3"/>
  <c r="F604" i="3"/>
  <c r="F602" i="3"/>
  <c r="F600" i="3"/>
  <c r="F598" i="3"/>
  <c r="F596" i="3"/>
  <c r="F594" i="3"/>
  <c r="F592" i="3"/>
  <c r="F587" i="3"/>
  <c r="F585" i="3"/>
  <c r="F583" i="3"/>
  <c r="F581" i="3"/>
  <c r="F579" i="3"/>
  <c r="F577" i="3"/>
  <c r="F575" i="3"/>
  <c r="F573" i="3"/>
  <c r="F571" i="3"/>
  <c r="F569" i="3"/>
  <c r="F567" i="3"/>
  <c r="F565" i="3"/>
  <c r="F563" i="3"/>
  <c r="F561" i="3"/>
  <c r="F559" i="3"/>
  <c r="F557" i="3"/>
  <c r="F555" i="3"/>
  <c r="F549" i="3"/>
  <c r="F547" i="3"/>
  <c r="F545" i="3"/>
  <c r="F543" i="3"/>
  <c r="F541" i="3"/>
  <c r="F539" i="3"/>
  <c r="F537" i="3"/>
  <c r="F535" i="3"/>
  <c r="F533" i="3"/>
  <c r="F531" i="3"/>
  <c r="F529" i="3"/>
  <c r="F527" i="3"/>
  <c r="F525" i="3"/>
  <c r="F523" i="3"/>
  <c r="F521" i="3"/>
  <c r="F515" i="3"/>
  <c r="F513" i="3"/>
  <c r="F511" i="3"/>
  <c r="F509" i="3"/>
  <c r="F507" i="3"/>
  <c r="F505" i="3"/>
  <c r="F503" i="3"/>
  <c r="F501" i="3"/>
  <c r="F499" i="3"/>
  <c r="F497" i="3"/>
  <c r="F491" i="3"/>
  <c r="F489" i="3"/>
  <c r="F487" i="3"/>
  <c r="F485" i="3"/>
  <c r="F483" i="3"/>
  <c r="F481" i="3"/>
  <c r="F479" i="3"/>
  <c r="F477" i="3"/>
  <c r="F475" i="3"/>
  <c r="F473" i="3"/>
  <c r="F465" i="3"/>
  <c r="F463" i="3"/>
  <c r="F461" i="3"/>
  <c r="F459" i="3"/>
  <c r="F457" i="3"/>
  <c r="F455" i="3"/>
  <c r="F449" i="3"/>
  <c r="F447" i="3"/>
  <c r="F445" i="3"/>
  <c r="F443" i="3"/>
  <c r="F441" i="3"/>
  <c r="F439" i="3"/>
  <c r="F437" i="3"/>
  <c r="F435" i="3"/>
  <c r="F433" i="3"/>
  <c r="F431" i="3"/>
  <c r="F429" i="3"/>
  <c r="F427" i="3"/>
  <c r="F425" i="3"/>
  <c r="F423" i="3"/>
  <c r="F416" i="3"/>
  <c r="F414" i="3"/>
  <c r="F412" i="3"/>
  <c r="F410" i="3"/>
  <c r="F408" i="3"/>
  <c r="F406" i="3"/>
  <c r="F404" i="3"/>
  <c r="F402" i="3"/>
  <c r="F400" i="3"/>
  <c r="F398" i="3"/>
  <c r="F396" i="3"/>
  <c r="F388" i="3"/>
  <c r="F386" i="3"/>
  <c r="F384" i="3"/>
  <c r="F382" i="3"/>
  <c r="F380" i="3"/>
  <c r="F378" i="3"/>
  <c r="F376" i="3"/>
  <c r="F374" i="3"/>
  <c r="F372" i="3"/>
  <c r="F370" i="3"/>
  <c r="F368" i="3"/>
  <c r="F366" i="3"/>
  <c r="F364" i="3"/>
  <c r="F362" i="3"/>
  <c r="F355" i="3"/>
  <c r="F353" i="3"/>
  <c r="F351" i="3"/>
  <c r="F349" i="3"/>
  <c r="F347" i="3"/>
  <c r="F345" i="3"/>
  <c r="F343" i="3"/>
  <c r="F341" i="3"/>
  <c r="F339" i="3"/>
  <c r="F337" i="3"/>
  <c r="F335" i="3"/>
  <c r="F333" i="3"/>
  <c r="F331" i="3"/>
  <c r="F329" i="3"/>
  <c r="F327" i="3"/>
  <c r="F325" i="3"/>
  <c r="F323" i="3"/>
  <c r="F317" i="3"/>
  <c r="F315" i="3"/>
  <c r="F313" i="3"/>
  <c r="F311" i="3"/>
  <c r="F309" i="3"/>
  <c r="F307" i="3"/>
  <c r="F305" i="3"/>
  <c r="F303" i="3"/>
  <c r="F301" i="3"/>
  <c r="F299" i="3"/>
  <c r="F293" i="3"/>
  <c r="F291" i="3"/>
  <c r="F289" i="3"/>
  <c r="F287" i="3"/>
  <c r="F285" i="3"/>
  <c r="F283" i="3"/>
  <c r="F281" i="3"/>
  <c r="F279" i="3"/>
  <c r="F277" i="3"/>
  <c r="F275" i="3"/>
  <c r="F273" i="3"/>
  <c r="F267" i="3"/>
  <c r="F265" i="3"/>
  <c r="F263" i="3"/>
  <c r="F261" i="3"/>
  <c r="F259" i="3"/>
  <c r="F257" i="3"/>
  <c r="F255" i="3"/>
  <c r="F253" i="3"/>
  <c r="F251" i="3"/>
  <c r="F249" i="3"/>
  <c r="F247" i="3"/>
  <c r="F245" i="3"/>
  <c r="F243" i="3"/>
  <c r="F241" i="3"/>
  <c r="F232" i="3"/>
  <c r="F230" i="3"/>
  <c r="F228" i="3"/>
  <c r="F226" i="3"/>
  <c r="F224" i="3"/>
  <c r="F222" i="3"/>
  <c r="F220" i="3"/>
  <c r="F218" i="3"/>
  <c r="F212" i="3"/>
  <c r="F210" i="3"/>
  <c r="F208" i="3"/>
  <c r="F206" i="3"/>
  <c r="F204" i="3"/>
  <c r="F202" i="3"/>
  <c r="F200" i="3"/>
  <c r="F198" i="3"/>
  <c r="F196" i="3"/>
  <c r="F194" i="3"/>
  <c r="F192" i="3"/>
  <c r="F190" i="3"/>
  <c r="F188" i="3"/>
  <c r="F186" i="3"/>
  <c r="F184" i="3"/>
  <c r="F182" i="3"/>
  <c r="F180" i="3"/>
  <c r="F174" i="3"/>
  <c r="F172" i="3"/>
  <c r="F170" i="3"/>
  <c r="F168" i="3"/>
  <c r="F166" i="3"/>
  <c r="F164" i="3"/>
  <c r="F162" i="3"/>
  <c r="F160" i="3"/>
  <c r="F158" i="3"/>
  <c r="F156" i="3"/>
  <c r="F154" i="3"/>
  <c r="F152" i="3"/>
  <c r="F150" i="3"/>
  <c r="F148" i="3"/>
  <c r="F141" i="3"/>
  <c r="F139" i="3"/>
  <c r="F137" i="3"/>
  <c r="F135" i="3"/>
  <c r="F133" i="3"/>
  <c r="F131" i="3"/>
  <c r="F129" i="3"/>
  <c r="F127" i="3"/>
  <c r="F125" i="3"/>
  <c r="F123" i="3"/>
  <c r="F121" i="3"/>
  <c r="F119" i="3"/>
  <c r="F117" i="3"/>
  <c r="F110" i="3"/>
  <c r="F108" i="3"/>
  <c r="F106" i="3"/>
  <c r="F104" i="3"/>
  <c r="F102" i="3"/>
  <c r="F100" i="3"/>
  <c r="F98" i="3"/>
  <c r="F96" i="3"/>
  <c r="F94" i="3"/>
  <c r="F92" i="3"/>
  <c r="F90" i="3"/>
  <c r="F88" i="3"/>
  <c r="F82" i="3"/>
  <c r="F80" i="3"/>
  <c r="F78" i="3"/>
  <c r="F76" i="3"/>
  <c r="F74" i="3"/>
  <c r="F72" i="3"/>
  <c r="F70" i="3"/>
  <c r="F68" i="3"/>
  <c r="F66" i="3"/>
  <c r="F64" i="3"/>
  <c r="F62" i="3"/>
  <c r="F60" i="3"/>
  <c r="F55" i="3"/>
  <c r="F53" i="3"/>
  <c r="F51" i="3"/>
  <c r="F49" i="3"/>
  <c r="F47" i="3"/>
  <c r="F45" i="3"/>
  <c r="F43" i="3"/>
  <c r="F41" i="3"/>
  <c r="F39" i="3"/>
  <c r="F37" i="3"/>
  <c r="F35" i="3"/>
  <c r="A35" i="3"/>
  <c r="A37" i="3" s="1"/>
  <c r="A39" i="3" s="1"/>
  <c r="A41" i="3" s="1"/>
  <c r="A43" i="3" s="1"/>
  <c r="A45" i="3" s="1"/>
  <c r="A47" i="3" s="1"/>
  <c r="A49" i="3" s="1"/>
  <c r="A51" i="3" s="1"/>
  <c r="A53" i="3" s="1"/>
  <c r="A55" i="3" s="1"/>
  <c r="F33" i="3"/>
  <c r="F28" i="3"/>
  <c r="F26" i="3"/>
  <c r="F24" i="3"/>
  <c r="F22" i="3"/>
  <c r="F20" i="3"/>
  <c r="F18" i="3"/>
  <c r="F16" i="3"/>
  <c r="F14" i="3"/>
  <c r="F12" i="3"/>
  <c r="F10" i="3"/>
  <c r="F8" i="3"/>
  <c r="A8" i="3"/>
  <c r="A10" i="3" s="1"/>
  <c r="A12" i="3" s="1"/>
  <c r="A14" i="3" s="1"/>
  <c r="A16" i="3" s="1"/>
  <c r="A18" i="3" s="1"/>
  <c r="A20" i="3" s="1"/>
  <c r="A22" i="3" s="1"/>
  <c r="A24" i="3" s="1"/>
  <c r="A26" i="3" s="1"/>
  <c r="F6" i="3"/>
  <c r="F710" i="3" l="1"/>
  <c r="F828" i="3"/>
  <c r="F827" i="3"/>
  <c r="F1017" i="3"/>
  <c r="F176" i="3"/>
  <c r="E1029" i="3" s="1"/>
  <c r="F929" i="3"/>
  <c r="E1075" i="3" s="1"/>
  <c r="F737" i="3"/>
  <c r="E1061" i="3" s="1"/>
  <c r="F214" i="3"/>
  <c r="E1030" i="3" s="1"/>
  <c r="F799" i="3"/>
  <c r="F800" i="3" s="1"/>
  <c r="F1067" i="3" s="1"/>
  <c r="F493" i="3"/>
  <c r="E1052" i="3" s="1"/>
  <c r="F467" i="3"/>
  <c r="E1049" i="3" s="1"/>
  <c r="F295" i="3"/>
  <c r="E1036" i="3" s="1"/>
  <c r="F356" i="3"/>
  <c r="E1038" i="3" s="1"/>
  <c r="F319" i="3"/>
  <c r="E1037" i="3" s="1"/>
  <c r="F390" i="3"/>
  <c r="E1042" i="3" s="1"/>
  <c r="F551" i="3"/>
  <c r="E1054" i="3" s="1"/>
  <c r="F765" i="3"/>
  <c r="E1064" i="3" s="1"/>
  <c r="F876" i="3"/>
  <c r="E1073" i="3" s="1"/>
  <c r="F417" i="3"/>
  <c r="F908" i="3"/>
  <c r="E1074" i="3" s="1"/>
  <c r="F666" i="3"/>
  <c r="E1057" i="3" s="1"/>
  <c r="F112" i="3"/>
  <c r="E1027" i="3" s="1"/>
  <c r="F84" i="3"/>
  <c r="E1026" i="3" s="1"/>
  <c r="F269" i="3"/>
  <c r="E1035" i="3" s="1"/>
  <c r="F589" i="3"/>
  <c r="E1055" i="3" s="1"/>
  <c r="A60" i="3"/>
  <c r="A62" i="3" s="1"/>
  <c r="A64" i="3" s="1"/>
  <c r="A66" i="3" s="1"/>
  <c r="A68" i="3" s="1"/>
  <c r="A70" i="3" s="1"/>
  <c r="A72" i="3" s="1"/>
  <c r="A74" i="3" s="1"/>
  <c r="A76" i="3" s="1"/>
  <c r="A78" i="3" s="1"/>
  <c r="A80" i="3" s="1"/>
  <c r="A82" i="3" s="1"/>
  <c r="A88" i="3" s="1"/>
  <c r="A90" i="3" s="1"/>
  <c r="A92" i="3" s="1"/>
  <c r="A94" i="3" s="1"/>
  <c r="A96" i="3" s="1"/>
  <c r="A98" i="3" s="1"/>
  <c r="A100" i="3" s="1"/>
  <c r="A102" i="3" s="1"/>
  <c r="A104" i="3" s="1"/>
  <c r="A106" i="3" s="1"/>
  <c r="A108" i="3" s="1"/>
  <c r="A110" i="3" s="1"/>
  <c r="A117" i="3" s="1"/>
  <c r="A119" i="3" s="1"/>
  <c r="A121" i="3" s="1"/>
  <c r="A123" i="3" s="1"/>
  <c r="A125" i="3" s="1"/>
  <c r="A127" i="3" s="1"/>
  <c r="A129" i="3" s="1"/>
  <c r="A131" i="3" s="1"/>
  <c r="A133" i="3" s="1"/>
  <c r="A135" i="3" s="1"/>
  <c r="A137" i="3" s="1"/>
  <c r="A139" i="3" s="1"/>
  <c r="A141" i="3" s="1"/>
  <c r="A148" i="3" s="1"/>
  <c r="A150" i="3" s="1"/>
  <c r="A152" i="3" s="1"/>
  <c r="A154" i="3" s="1"/>
  <c r="A156" i="3" s="1"/>
  <c r="A158" i="3" s="1"/>
  <c r="A160" i="3" s="1"/>
  <c r="A162" i="3" s="1"/>
  <c r="A164" i="3" s="1"/>
  <c r="A166" i="3" s="1"/>
  <c r="A168" i="3" s="1"/>
  <c r="A170" i="3" s="1"/>
  <c r="A172" i="3" s="1"/>
  <c r="A174" i="3" s="1"/>
  <c r="A180" i="3" s="1"/>
  <c r="A182" i="3" s="1"/>
  <c r="A184" i="3" s="1"/>
  <c r="A186" i="3" s="1"/>
  <c r="A188" i="3" s="1"/>
  <c r="A190" i="3" s="1"/>
  <c r="A192" i="3" s="1"/>
  <c r="A194" i="3" s="1"/>
  <c r="A196" i="3" s="1"/>
  <c r="A198" i="3" s="1"/>
  <c r="A200" i="3" s="1"/>
  <c r="A202" i="3" s="1"/>
  <c r="A204" i="3" s="1"/>
  <c r="A206" i="3" s="1"/>
  <c r="A208" i="3" s="1"/>
  <c r="A210" i="3" s="1"/>
  <c r="A212" i="3" s="1"/>
  <c r="A218" i="3" s="1"/>
  <c r="A220" i="3" s="1"/>
  <c r="A222" i="3" s="1"/>
  <c r="A224" i="3" s="1"/>
  <c r="A226" i="3" s="1"/>
  <c r="A228" i="3" s="1"/>
  <c r="A230" i="3" s="1"/>
  <c r="A232" i="3" s="1"/>
  <c r="A241" i="3" s="1"/>
  <c r="A243" i="3" s="1"/>
  <c r="A245" i="3" s="1"/>
  <c r="A247" i="3" s="1"/>
  <c r="A249" i="3" s="1"/>
  <c r="A251" i="3" s="1"/>
  <c r="A253" i="3" s="1"/>
  <c r="A255" i="3" s="1"/>
  <c r="A257" i="3" s="1"/>
  <c r="A259" i="3" s="1"/>
  <c r="A261" i="3" s="1"/>
  <c r="A263" i="3" s="1"/>
  <c r="A265" i="3" s="1"/>
  <c r="A267" i="3" s="1"/>
  <c r="A273" i="3" s="1"/>
  <c r="A275" i="3" s="1"/>
  <c r="A277" i="3" s="1"/>
  <c r="A279" i="3" s="1"/>
  <c r="A281" i="3" s="1"/>
  <c r="A283" i="3" s="1"/>
  <c r="A285" i="3" s="1"/>
  <c r="A287" i="3" s="1"/>
  <c r="A289" i="3" s="1"/>
  <c r="A291" i="3" s="1"/>
  <c r="A293" i="3" s="1"/>
  <c r="A299" i="3" s="1"/>
  <c r="A301" i="3" s="1"/>
  <c r="A303" i="3" s="1"/>
  <c r="A305" i="3" s="1"/>
  <c r="A307" i="3" s="1"/>
  <c r="A309" i="3" s="1"/>
  <c r="A311" i="3" s="1"/>
  <c r="A313" i="3" s="1"/>
  <c r="A315" i="3" s="1"/>
  <c r="A317" i="3" s="1"/>
  <c r="A323" i="3" s="1"/>
  <c r="A325" i="3" s="1"/>
  <c r="A327" i="3" s="1"/>
  <c r="A329" i="3" s="1"/>
  <c r="A331" i="3" s="1"/>
  <c r="A333" i="3" s="1"/>
  <c r="A335" i="3" s="1"/>
  <c r="A337" i="3" s="1"/>
  <c r="A339" i="3" s="1"/>
  <c r="A341" i="3" s="1"/>
  <c r="A343" i="3" s="1"/>
  <c r="A345" i="3" s="1"/>
  <c r="A347" i="3" s="1"/>
  <c r="A349" i="3" s="1"/>
  <c r="A351" i="3" s="1"/>
  <c r="A353" i="3" s="1"/>
  <c r="A355" i="3" s="1"/>
  <c r="A362" i="3" s="1"/>
  <c r="A364" i="3" s="1"/>
  <c r="A366" i="3" s="1"/>
  <c r="A368" i="3" s="1"/>
  <c r="A370" i="3" s="1"/>
  <c r="A372" i="3" s="1"/>
  <c r="A374" i="3" s="1"/>
  <c r="A376" i="3" s="1"/>
  <c r="A378" i="3" s="1"/>
  <c r="A380" i="3" s="1"/>
  <c r="A382" i="3" s="1"/>
  <c r="A384" i="3" s="1"/>
  <c r="A386" i="3" s="1"/>
  <c r="A388" i="3" s="1"/>
  <c r="A396" i="3" s="1"/>
  <c r="A398" i="3" s="1"/>
  <c r="A400" i="3" s="1"/>
  <c r="A402" i="3" s="1"/>
  <c r="A404" i="3" s="1"/>
  <c r="A406" i="3" s="1"/>
  <c r="A408" i="3" s="1"/>
  <c r="A410" i="3" s="1"/>
  <c r="A412" i="3" s="1"/>
  <c r="A414" i="3" s="1"/>
  <c r="A416" i="3" s="1"/>
  <c r="A423" i="3" s="1"/>
  <c r="A425" i="3" s="1"/>
  <c r="A427" i="3" s="1"/>
  <c r="A429" i="3" s="1"/>
  <c r="A431" i="3" s="1"/>
  <c r="A433" i="3" s="1"/>
  <c r="A435" i="3" s="1"/>
  <c r="A437" i="3" s="1"/>
  <c r="A439" i="3" s="1"/>
  <c r="A441" i="3" s="1"/>
  <c r="A443" i="3" s="1"/>
  <c r="A445" i="3" s="1"/>
  <c r="A447" i="3" s="1"/>
  <c r="A449" i="3" s="1"/>
  <c r="A455" i="3" s="1"/>
  <c r="A457" i="3" s="1"/>
  <c r="A459" i="3" s="1"/>
  <c r="A461" i="3" s="1"/>
  <c r="A463" i="3" s="1"/>
  <c r="A465" i="3" s="1"/>
  <c r="A473" i="3" s="1"/>
  <c r="A475" i="3" s="1"/>
  <c r="A477" i="3" s="1"/>
  <c r="A479" i="3" s="1"/>
  <c r="A481" i="3" s="1"/>
  <c r="A483" i="3" s="1"/>
  <c r="A485" i="3" s="1"/>
  <c r="A487" i="3" s="1"/>
  <c r="A489" i="3" s="1"/>
  <c r="A491" i="3" s="1"/>
  <c r="A497" i="3" s="1"/>
  <c r="A499" i="3" s="1"/>
  <c r="A501" i="3" s="1"/>
  <c r="A503" i="3" s="1"/>
  <c r="A505" i="3" s="1"/>
  <c r="A507" i="3" s="1"/>
  <c r="A509" i="3" s="1"/>
  <c r="A511" i="3" s="1"/>
  <c r="A513" i="3" s="1"/>
  <c r="A515" i="3" s="1"/>
  <c r="A521" i="3" s="1"/>
  <c r="A523" i="3" s="1"/>
  <c r="A525" i="3" s="1"/>
  <c r="A527" i="3" s="1"/>
  <c r="A529" i="3" s="1"/>
  <c r="A531" i="3" s="1"/>
  <c r="A533" i="3" s="1"/>
  <c r="A535" i="3" s="1"/>
  <c r="A537" i="3" s="1"/>
  <c r="A539" i="3" s="1"/>
  <c r="A541" i="3" s="1"/>
  <c r="A543" i="3" s="1"/>
  <c r="A545" i="3" s="1"/>
  <c r="A547" i="3" s="1"/>
  <c r="A549" i="3" s="1"/>
  <c r="A555" i="3" s="1"/>
  <c r="A557" i="3" s="1"/>
  <c r="A559" i="3" s="1"/>
  <c r="A561" i="3" s="1"/>
  <c r="A563" i="3" s="1"/>
  <c r="A565" i="3" s="1"/>
  <c r="A567" i="3" s="1"/>
  <c r="A569" i="3" s="1"/>
  <c r="A571" i="3" s="1"/>
  <c r="A573" i="3" s="1"/>
  <c r="A575" i="3" s="1"/>
  <c r="A577" i="3" s="1"/>
  <c r="A579" i="3" s="1"/>
  <c r="A581" i="3" s="1"/>
  <c r="A583" i="3" s="1"/>
  <c r="A585" i="3" s="1"/>
  <c r="A587" i="3" s="1"/>
  <c r="A592" i="3" s="1"/>
  <c r="A594" i="3" s="1"/>
  <c r="A596" i="3" s="1"/>
  <c r="A598" i="3" s="1"/>
  <c r="A600" i="3" s="1"/>
  <c r="A602" i="3" s="1"/>
  <c r="A604" i="3" s="1"/>
  <c r="A606" i="3" s="1"/>
  <c r="A608" i="3" s="1"/>
  <c r="A610" i="3" s="1"/>
  <c r="A612" i="3" s="1"/>
  <c r="A614" i="3" s="1"/>
  <c r="A616" i="3" s="1"/>
  <c r="A618" i="3" s="1"/>
  <c r="A620" i="3" s="1"/>
  <c r="A622" i="3" s="1"/>
  <c r="A624" i="3" s="1"/>
  <c r="A626" i="3" s="1"/>
  <c r="A632" i="3" s="1"/>
  <c r="A634" i="3" s="1"/>
  <c r="A636" i="3" s="1"/>
  <c r="A638" i="3" s="1"/>
  <c r="A640" i="3" s="1"/>
  <c r="A642" i="3" s="1"/>
  <c r="A644" i="3" s="1"/>
  <c r="A646" i="3" s="1"/>
  <c r="A648" i="3" s="1"/>
  <c r="A650" i="3" s="1"/>
  <c r="A652" i="3" s="1"/>
  <c r="A654" i="3" s="1"/>
  <c r="A656" i="3" s="1"/>
  <c r="A658" i="3" s="1"/>
  <c r="A660" i="3" s="1"/>
  <c r="A662" i="3" s="1"/>
  <c r="A664" i="3" s="1"/>
  <c r="A669" i="3" s="1"/>
  <c r="A671" i="3" s="1"/>
  <c r="A673" i="3" s="1"/>
  <c r="A675" i="3" s="1"/>
  <c r="A677" i="3" s="1"/>
  <c r="A679" i="3" s="1"/>
  <c r="A681" i="3" s="1"/>
  <c r="A683" i="3" s="1"/>
  <c r="A685" i="3" s="1"/>
  <c r="A687" i="3" s="1"/>
  <c r="A689" i="3" s="1"/>
  <c r="A691" i="3" s="1"/>
  <c r="A693" i="3" s="1"/>
  <c r="A695" i="3" s="1"/>
  <c r="A697" i="3" s="1"/>
  <c r="A699" i="3" s="1"/>
  <c r="A701" i="3" s="1"/>
  <c r="A703" i="3" s="1"/>
  <c r="A705" i="3" s="1"/>
  <c r="A707" i="3" s="1"/>
  <c r="E1058" i="3"/>
  <c r="F56" i="3"/>
  <c r="E1025" i="3" s="1"/>
  <c r="F235" i="3"/>
  <c r="E1031" i="3" s="1"/>
  <c r="F451" i="3"/>
  <c r="E1048" i="3" s="1"/>
  <c r="F953" i="3"/>
  <c r="E1076" i="3" s="1"/>
  <c r="F628" i="3"/>
  <c r="E1056" i="3" s="1"/>
  <c r="F29" i="3"/>
  <c r="E1024" i="3" s="1"/>
  <c r="F143" i="3"/>
  <c r="E1028" i="3" s="1"/>
  <c r="F517" i="3"/>
  <c r="E1053" i="3" s="1"/>
  <c r="F983" i="3"/>
  <c r="F1018" i="3" l="1"/>
  <c r="F1081" i="3" s="1"/>
  <c r="E1081" i="3"/>
  <c r="F418" i="3"/>
  <c r="F1045" i="3" s="1"/>
  <c r="E1045" i="3"/>
  <c r="F738" i="3"/>
  <c r="F1061" i="3" s="1"/>
  <c r="A709" i="3"/>
  <c r="A717" i="3" s="1"/>
  <c r="A719" i="3" s="1"/>
  <c r="A721" i="3" s="1"/>
  <c r="A723" i="3" s="1"/>
  <c r="A725" i="3" s="1"/>
  <c r="A727" i="3" s="1"/>
  <c r="A729" i="3" s="1"/>
  <c r="A731" i="3" s="1"/>
  <c r="A733" i="3" s="1"/>
  <c r="A735" i="3" s="1"/>
  <c r="A743" i="3" s="1"/>
  <c r="A745" i="3" s="1"/>
  <c r="A747" i="3" s="1"/>
  <c r="A749" i="3" s="1"/>
  <c r="A751" i="3" s="1"/>
  <c r="A753" i="3" s="1"/>
  <c r="A755" i="3" s="1"/>
  <c r="A757" i="3" s="1"/>
  <c r="A759" i="3" s="1"/>
  <c r="A761" i="3" s="1"/>
  <c r="A763" i="3" s="1"/>
  <c r="A772" i="3" s="1"/>
  <c r="A774" i="3" s="1"/>
  <c r="A776" i="3" s="1"/>
  <c r="A778" i="3" s="1"/>
  <c r="A780" i="3" s="1"/>
  <c r="A782" i="3" s="1"/>
  <c r="A784" i="3" s="1"/>
  <c r="A786" i="3" s="1"/>
  <c r="A788" i="3" s="1"/>
  <c r="A790" i="3" s="1"/>
  <c r="A792" i="3" s="1"/>
  <c r="A794" i="3" s="1"/>
  <c r="A796" i="3" s="1"/>
  <c r="A798" i="3" s="1"/>
  <c r="A805" i="3" s="1"/>
  <c r="A815" i="3" s="1"/>
  <c r="A823" i="3" s="1"/>
  <c r="A833" i="3" s="1"/>
  <c r="A835" i="3" s="1"/>
  <c r="A837" i="3" s="1"/>
  <c r="A839" i="3" s="1"/>
  <c r="A841" i="3" s="1"/>
  <c r="A843" i="3" s="1"/>
  <c r="A845" i="3" s="1"/>
  <c r="A847" i="3" s="1"/>
  <c r="A849" i="3" s="1"/>
  <c r="A851" i="3" s="1"/>
  <c r="A853" i="3" s="1"/>
  <c r="A855" i="3" s="1"/>
  <c r="A857" i="3" s="1"/>
  <c r="A859" i="3" s="1"/>
  <c r="A861" i="3" s="1"/>
  <c r="A863" i="3" s="1"/>
  <c r="A865" i="3" s="1"/>
  <c r="A867" i="3" s="1"/>
  <c r="A869" i="3" s="1"/>
  <c r="A871" i="3" s="1"/>
  <c r="A873" i="3" s="1"/>
  <c r="A875" i="3" s="1"/>
  <c r="A881" i="3" s="1"/>
  <c r="A883" i="3" s="1"/>
  <c r="A885" i="3" s="1"/>
  <c r="A887" i="3" s="1"/>
  <c r="A889" i="3" s="1"/>
  <c r="A891" i="3" s="1"/>
  <c r="A893" i="3" s="1"/>
  <c r="A895" i="3" s="1"/>
  <c r="A897" i="3" s="1"/>
  <c r="A899" i="3" s="1"/>
  <c r="A901" i="3" s="1"/>
  <c r="A903" i="3" s="1"/>
  <c r="A905" i="3" s="1"/>
  <c r="A907" i="3" s="1"/>
  <c r="A913" i="3" s="1"/>
  <c r="A915" i="3" s="1"/>
  <c r="A917" i="3" s="1"/>
  <c r="A919" i="3" s="1"/>
  <c r="A921" i="3" s="1"/>
  <c r="A923" i="3" s="1"/>
  <c r="A925" i="3" s="1"/>
  <c r="A927" i="3" s="1"/>
  <c r="A934" i="3" s="1"/>
  <c r="A936" i="3" s="1"/>
  <c r="A938" i="3" s="1"/>
  <c r="A940" i="3" s="1"/>
  <c r="A942" i="3" s="1"/>
  <c r="A944" i="3" s="1"/>
  <c r="A946" i="3" s="1"/>
  <c r="A948" i="3" s="1"/>
  <c r="A950" i="3" s="1"/>
  <c r="A957" i="3" s="1"/>
  <c r="A959" i="3" s="1"/>
  <c r="A961" i="3" s="1"/>
  <c r="A963" i="3" s="1"/>
  <c r="A965" i="3" s="1"/>
  <c r="A967" i="3" s="1"/>
  <c r="A969" i="3" s="1"/>
  <c r="A971" i="3" s="1"/>
  <c r="A973" i="3" s="1"/>
  <c r="A975" i="3" s="1"/>
  <c r="A977" i="3" s="1"/>
  <c r="A979" i="3" s="1"/>
  <c r="A990" i="3" s="1"/>
  <c r="A992" i="3" s="1"/>
  <c r="A994" i="3" s="1"/>
  <c r="A996" i="3" s="1"/>
  <c r="A998" i="3" s="1"/>
  <c r="A1000" i="3" s="1"/>
  <c r="A1002" i="3" s="1"/>
  <c r="A1004" i="3" s="1"/>
  <c r="A1006" i="3" s="1"/>
  <c r="A1008" i="3" s="1"/>
  <c r="A1010" i="3" s="1"/>
  <c r="A1012" i="3" s="1"/>
  <c r="A1014" i="3" s="1"/>
  <c r="A1016" i="3" s="1"/>
  <c r="F391" i="3"/>
  <c r="F1042" i="3" s="1"/>
  <c r="F766" i="3"/>
  <c r="F1064" i="3" s="1"/>
  <c r="F357" i="3"/>
  <c r="F1038" i="3" s="1"/>
  <c r="F711" i="3"/>
  <c r="F1058" i="3" s="1"/>
  <c r="E1067" i="3"/>
  <c r="F236" i="3"/>
  <c r="F1032" i="3" s="1"/>
  <c r="F1070" i="3"/>
  <c r="E1070" i="3"/>
  <c r="F468" i="3"/>
  <c r="F1049" i="3" s="1"/>
  <c r="E1077" i="3"/>
  <c r="F1077" i="3" s="1"/>
  <c r="F984" i="3"/>
  <c r="F1085" i="3" l="1"/>
</calcChain>
</file>

<file path=xl/sharedStrings.xml><?xml version="1.0" encoding="utf-8"?>
<sst xmlns="http://schemas.openxmlformats.org/spreadsheetml/2006/main" count="1226" uniqueCount="568">
  <si>
    <t>Supply and install Lamp control card Dual Stream for Siemens ST900 LV controller or equivalent</t>
  </si>
  <si>
    <t>Supply and install Processor Card for Siemens ST900 LV controller or equivalent</t>
  </si>
  <si>
    <t>Supply and install Controller Motherboard for Siemens ST900 LV controller or equivalent</t>
  </si>
  <si>
    <t>Supply and install Manual Panel Assembly for Siemens ST900 LV controller or equivalent</t>
  </si>
  <si>
    <t>Supply and install Four Channel Detector Pack for Siemens ST900 LV controller or equivalent</t>
  </si>
  <si>
    <t>Supply and install Four Channel Detector Pack Backplane for Siemens ST900 LV controller or equivalent</t>
  </si>
  <si>
    <t>Supply and install Siemens ST900 LV  Type Cabinet or equivalent</t>
  </si>
  <si>
    <t>Supply and install Siemens ST900 LV Type Cabinet small case cabinet or equivalent</t>
  </si>
  <si>
    <t>Supply and install Power Supply Module for Siemens ST900 LV controller or equivalent</t>
  </si>
  <si>
    <t>Supply and install Power Distribution Unit for Siemens ST900 LV controller or equivalent</t>
  </si>
  <si>
    <t>Supply and install Lamp control card Single Stream for Siemens ST900 ELV controller or equivalent</t>
  </si>
  <si>
    <t>Supply and install Lamp control card Dual Stream for Siemens ST900 ELV controller or equivalent</t>
  </si>
  <si>
    <t>Supply and install Processor Card for Siemens ST900 ELV controller or equivalent</t>
  </si>
  <si>
    <t>Supply and install Controller Motherboard for Siemens ST900 ELV controller or equivalent</t>
  </si>
  <si>
    <t>Supply and install Maual Panel Assembly for Siemens ST900 ELV controller or equivalent</t>
  </si>
  <si>
    <t>Supply and install Four Channel Detector Pack for Siemens ST900 LEV controller or equivalent</t>
  </si>
  <si>
    <t>Supply and install Four Channel Detector Pack Backplane for Siemens ST900 ELV controller or equivalent</t>
  </si>
  <si>
    <t>Supply and install Siemens ST900 ELV Type Cabinet or equivalent</t>
  </si>
  <si>
    <t>Supply and install Siemens ST900 ELV Type Cabinet emall case cabinet or equivalent</t>
  </si>
  <si>
    <t>Supply and install Power Supply Module for Siemens ST900 ELV controller or equivalent</t>
  </si>
  <si>
    <t>Supply and install Power Distribution Unit for Siemens ST900 ELV controller or equivalent</t>
  </si>
  <si>
    <t>Supply and install one five aspect signal head restraining bar.</t>
  </si>
  <si>
    <t>Supply and install one 300mm D type signal extension bracket including fixing kit.</t>
  </si>
  <si>
    <t>Supply and install one 600mm D type signal extension bracket including fixing kit.</t>
  </si>
  <si>
    <t>Supply and install primary or secondary 200mm optic hood.</t>
  </si>
  <si>
    <t>Supply and install 200mm red lens.</t>
  </si>
  <si>
    <t>Supply and install 200mm amber lens.</t>
  </si>
  <si>
    <t>Supply and install 200mm green lens.</t>
  </si>
  <si>
    <t>Supply and install 200mm green arrow lens.</t>
  </si>
  <si>
    <t>Supply and install 200mm red man lens.</t>
  </si>
  <si>
    <t>Supply and install 200mm amber man lens.</t>
  </si>
  <si>
    <t>Supply and install 200mm green man lens.</t>
  </si>
  <si>
    <t>Supply and install 200mm red bicycle or Pegasus lens</t>
  </si>
  <si>
    <t>Supply and install 200mm amber bicycle or Pegasus lens.</t>
  </si>
  <si>
    <t>Supply and install 200mm green bicycle or Pegasus lens.</t>
  </si>
  <si>
    <t>Supply and install 12v lamp transformer in signal head.</t>
  </si>
  <si>
    <t>Supply and install 600mm long 200mm diameter tunnel hood.</t>
  </si>
  <si>
    <t>Supply and install 200mm diameter adjustable louvered hood.</t>
  </si>
  <si>
    <t>Supply and install replacement 200mm red optic 48v DC ELV LED.</t>
  </si>
  <si>
    <t>Supply and install replacement 200mm amber optic 48v DC ELV LED.</t>
  </si>
  <si>
    <t>Supply and install replacement 200mm green optic 48v DC ELV LED.</t>
  </si>
  <si>
    <t>Supply and install replacement 200mm red man optic 48v DC ELV LED.</t>
  </si>
  <si>
    <t>Supply and install replacement 200mm amber man optic 48v DC ELV LED.</t>
  </si>
  <si>
    <t>Supply and install replacement 200mm green man optic 48v DC ELV LED.</t>
  </si>
  <si>
    <t>Supply and install replacement 200mm red Pegasus or cycle optic 48v DC ELV LED</t>
  </si>
  <si>
    <t>Supply and install replacement 200mm amber Pegasus or cycle optic 48v DC ELV LED</t>
  </si>
  <si>
    <t>Supply and install replacement 200mm green Pegasus or cycle optic 48v DC ELV LED</t>
  </si>
  <si>
    <t>Supply and install replacement 200mm red optic including door assembly 48v DC ELV LED</t>
  </si>
  <si>
    <t>Supply and install replacement 200mm amber optic including door assembly 48v DC ELV LED</t>
  </si>
  <si>
    <t>Supply and install replacement 200mm green optic including door assembly 48v DC ELV LED</t>
  </si>
  <si>
    <t>Supply and install replacement 200mm red man optic including door assembly 48v DC ELV</t>
  </si>
  <si>
    <t>Supply and install replacement 200mm amber man optic including door assembly 48v DC ELV LED</t>
  </si>
  <si>
    <t>Supply and install replacement 200mm green man optic including door assembly 48v DC ELV LED</t>
  </si>
  <si>
    <t>Supply and install replacement 200mm red Pegasus or cycle optic including door assembly 48v DC ELV LED.</t>
  </si>
  <si>
    <t>Supply and install replacement 200mm amber Pegasus or cycle optic including door assembly 48v DC ELV LED.</t>
  </si>
  <si>
    <t>Supply and install replacement 200mm green Pegasus or cycle optic including door assembly 48v DC ELV LED.</t>
  </si>
  <si>
    <t>Supply and install replacement 200mm red optic 230v AC LED optics and lamp monitoring integral to aspect.</t>
  </si>
  <si>
    <t>Supply and install replacement 200mm amber optic 230v AC LED optics and lamp monitoring integral to aspect.</t>
  </si>
  <si>
    <t>Supply and install replacement 200mm green optic 230v AC LED optics and lamp monitoring integral to aspect.</t>
  </si>
  <si>
    <t>Supply and install replacement 200mm red man optic 230v AC LED optics and lamp monitoring integral to aspect.</t>
  </si>
  <si>
    <t>Supply and install replacement 200mm amber man optic 230v AC LED optics and lamp monitoring integral to aspect.</t>
  </si>
  <si>
    <t>Supply and install replacement 200mm green man optic 230v AC LED optics and lamp monitoring integral to aspect.</t>
  </si>
  <si>
    <t>Supply and install replacement 200mm red Pegasus or cycle optic 230v AC LED optics and lamp monitoring integral to aspect</t>
  </si>
  <si>
    <t>Supply and install replacement 200mm amber Pegasus or cycle optic 230v AC LED optics and lamp monitoring integral to aspect</t>
  </si>
  <si>
    <t>Supply and install replacement 200mm green Pegasus or cycle optic 230v AC LED optics and lamp monitoring integral to aspect</t>
  </si>
  <si>
    <t>Supply and install replacement 200mm red optic including door assembly 230v AC LED optics and lamp monitoring integral to aspect</t>
  </si>
  <si>
    <t>Supply and install replacement 200mm amber optic including door assembly 230v AC LED optics and lamp monitoring integral to aspect</t>
  </si>
  <si>
    <r>
      <t>Supply and install replacement 200mm 230v LED module</t>
    </r>
    <r>
      <rPr>
        <b/>
        <sz val="12"/>
        <rFont val="Arial"/>
        <family val="2"/>
      </rPr>
      <t>.</t>
    </r>
  </si>
  <si>
    <t>Supply and install replacement 200mm green optic including door assembly 230v AC LED optics and lamp monitoring integral to aspect</t>
  </si>
  <si>
    <t>Supply and install replacement 200mm red man optic including door assembly 230v AC LED optics and lamp monitoring integral to aspect.</t>
  </si>
  <si>
    <t>Supply and install replacement 200mm amber man optic including door assembly 230v AC LED optics and lamp monitoring integral to aspect.</t>
  </si>
  <si>
    <t>Supply and install replacement 200mm green man optic including door assembly 230v AC LED optics and lamp monitoring integral to aspect</t>
  </si>
  <si>
    <t>Supply and install replacement 200mm red Pegasus or cycle optic including door assembly 230v AC LED optics and lamp monitoring integral to aspect.</t>
  </si>
  <si>
    <t>Supply and install replacement 200mm amber Pegasus or cycle optic including door assembly 230v AC LED optics and lamp monitoring integral to aspect.</t>
  </si>
  <si>
    <t>Supply and install replacement 200mm red optic 230v AC LED optics lamp monitored.</t>
  </si>
  <si>
    <t>Supply and install replacement 200mm green optic 230v AC LED optics lamp monitored</t>
  </si>
  <si>
    <t>Supply and install replacement 200mm red man optic 230v AC LED optics lamp monitored</t>
  </si>
  <si>
    <t>Supply and install replacement 200mm amber man optic 230v AC LED optics lamp monitored</t>
  </si>
  <si>
    <t>Supply and install replacement 200mm green man optic 230v AC LED optics lamp monitored</t>
  </si>
  <si>
    <t>Supply and install replacement 200mm amber Pegasus or cycle optic 230v AC LED optics lamp monitored</t>
  </si>
  <si>
    <t>Supply and install replacement 200mm green Pegasus or cycle optic 230v AC LED optics lamp monitored.</t>
  </si>
  <si>
    <t>Supply and install replacement 200mm red optic including door assembly 230v AC LED optics lamp monitored</t>
  </si>
  <si>
    <t>Supply and install replacement 200mm amber optic including door assembly 230v AC LED optics lamp monitored.</t>
  </si>
  <si>
    <t>Supply and install replacement 200mm green optic including door assembly 230v AC LED optics lamp monitored</t>
  </si>
  <si>
    <t>Supply and install replacement 200mm red man optic including door assembly 230v AC LED optics lamp monitored</t>
  </si>
  <si>
    <t>Supply and install replacement 200mm amber man optic including door assembly 230v AC LED optics lamp monitored</t>
  </si>
  <si>
    <t>Supply and install replacement 200mm green man optic including door assembly 230v AC LED optics lamp monitored</t>
  </si>
  <si>
    <t>Supply and install replacement 200mm red Pegasus or cycle optic including door assembly 230v AC LED optics lamp monitored.</t>
  </si>
  <si>
    <t>Supply and install replacement 200mm amber Pegasus or cycle optic including door assembly 230v AC LED optics lamp monitored.</t>
  </si>
  <si>
    <t>Supply and install Prisma DAPS audio tactile push button unit electronic module.</t>
  </si>
  <si>
    <t>Supply and install Prisma bicycle push button unit electronic module.</t>
  </si>
  <si>
    <t>Supply and install Prisma push button top cap with vibrating arrow module.</t>
  </si>
  <si>
    <t>Supply and install Prisma push button top cap without vibrating arrow module.</t>
  </si>
  <si>
    <t>Supply and install Prisma wait panel lens.</t>
  </si>
  <si>
    <t>Supply and install Prisma front touch panel switch.</t>
  </si>
  <si>
    <t>Supply and install 230v AC transformer card for Prisma pushbutton unit.</t>
  </si>
  <si>
    <t>Supply and install 48v DC interface card for Prisma ELV pushbutton unit.</t>
  </si>
  <si>
    <t>Supply and install connector block to Prisma electronic box.</t>
  </si>
  <si>
    <t>Supply only 7m galvanised and plastic coated grey 114mm diameter traffic signal pole with 168mm base and door.</t>
  </si>
  <si>
    <t>Supply and install NAL Traffic Signal Termination Enclosure with Vented Top Cap in existing belly pole.</t>
  </si>
  <si>
    <t>Supply only 5.2m 114mm diameter galvanised pole for school warning signs.</t>
  </si>
  <si>
    <t>Supply and install 24v pole mounted microwave vehicle detector including Bulgin plug assembly. To comply with UK TR2123 (dynamic) specification and COMREG approved frequency range.</t>
  </si>
  <si>
    <t>Supply and install 24v pole mounted microwave vehicle stop-line detector including Bulgin plug assembly. To comply with UK TR2505 Appendix E. Static.</t>
  </si>
  <si>
    <t>Supply and install 24v pole mounted selective speed microwave vehicle detector including Bulgin plug assembly. To comply with UK TR2123 (dynamic) specification and COMREG approved frequency range.</t>
  </si>
  <si>
    <t>Supply and install 24v pole mounted SCOOT / MOVA side fire microwave vehicle detector including Bulgin plug assembly.</t>
  </si>
  <si>
    <t>Supply and install 24v pole mounted pedestrian kerbside detector including Bulgin plug assembly. To comply with UK TR2207</t>
  </si>
  <si>
    <t>Supply and install 24v pole mounted pedestrian on-crossing detector including Bulgin plug assembly. To comply with UK TR2506 (dynamic) specification and COMREG approved frequency range.</t>
  </si>
  <si>
    <t>Supply only MOVA upgrade and site licence.</t>
  </si>
  <si>
    <t>Preparation of MOVA dataset, installation and full site MOVA validation.</t>
  </si>
  <si>
    <t>Configure and test RMS in-station configuration for pedestrian crossing.</t>
  </si>
  <si>
    <t>Configure and test RMS in-station configuration for junction.</t>
  </si>
  <si>
    <t>Configure and factory test TR2500 Pelican/Toucan controller.</t>
  </si>
  <si>
    <t>Configure and factory test TR2500 junction controller.</t>
  </si>
  <si>
    <t>Install new configuration in pedestrian controller and commission.</t>
  </si>
  <si>
    <t>Install new configuration in junction controller and commission.</t>
  </si>
  <si>
    <t>Seal controller cabinet base.</t>
  </si>
  <si>
    <t>Remove existing controller from case and return to depot (any number of phases).</t>
  </si>
  <si>
    <t>Existing Controllers (Configuration and Installation of Parts)</t>
  </si>
  <si>
    <t>Supply and install Prisma RFID TAG</t>
  </si>
  <si>
    <t>Suppy and install Cabinet mounted covert GSM antenna IP56 rated compatible with KCC's TMC Remote Monitoring Software and SCOOT Interface</t>
  </si>
  <si>
    <t xml:space="preserve">Supply and install GSM Modem in controller cabinet compatable with KCC's TMC Remote Monitoring Software and SCOOT Interface </t>
  </si>
  <si>
    <t xml:space="preserve">Supply and install Outstation Monitoring Unit in controller cabinet compatable with KCC's TMC Remote Monitoring Software and SCOOT Interface </t>
  </si>
  <si>
    <t>Supply and install 3-core SWA 2.5mm² cable.</t>
  </si>
  <si>
    <t>Supply and install 3-core SWA 6mm² cable.</t>
  </si>
  <si>
    <t>Supply and install 5-core 0.75mm² flexible cable.</t>
  </si>
  <si>
    <t>Supply and install 3-core 0.75mm² flexible cable.</t>
  </si>
  <si>
    <t>Supply and install one Belisha beacon globe.</t>
  </si>
  <si>
    <t>Supply and install Belisha beacon Lamp holder.</t>
  </si>
  <si>
    <t>Supply and install Belisha beacon 75mm collar.</t>
  </si>
  <si>
    <t>Supply and install 400cd light output Belisha Beacon LED light source.</t>
  </si>
  <si>
    <t>Supply and install 200mm diameter amber LED traffic signal head complete with brackets and hood.</t>
  </si>
  <si>
    <t>Supply and install Rotaflash controller.</t>
  </si>
  <si>
    <t>Supply and install fused cut out in zebra crossing pole.</t>
  </si>
  <si>
    <t>Supply and install Belisha beacon full light shield.</t>
  </si>
  <si>
    <t>Supply and install Belisha Beacon side mounting bracket</t>
  </si>
  <si>
    <t>Supply and install one 100aH rechargeable GEL sealed battery.</t>
  </si>
  <si>
    <t>Supply and install 80watt solar panel on 114mm diameter pole with all necessary fixings.</t>
  </si>
  <si>
    <t>Supply and install solar panel charge regulator.</t>
  </si>
  <si>
    <t>Supply, install and configure 365 day programmable controller in solar powered sign.</t>
  </si>
  <si>
    <t>Supply and install 12v alternate flash controller module in solar powered sign.</t>
  </si>
  <si>
    <t>Supply and install 12v/22aH gel type rechargeable battery.</t>
  </si>
  <si>
    <t>Supply and install replacement 95watt solar panel complete with fixings.</t>
  </si>
  <si>
    <t>ITEM</t>
  </si>
  <si>
    <t>ITEM DESCRIPTION</t>
  </si>
  <si>
    <t>NOTIONAL QUANTITY</t>
  </si>
  <si>
    <t>UNIT</t>
  </si>
  <si>
    <t>RATE</t>
  </si>
  <si>
    <t>NOTIONAL AMOUNT</t>
  </si>
  <si>
    <t>(€)</t>
  </si>
  <si>
    <t>Item</t>
  </si>
  <si>
    <t>Each / Year</t>
  </si>
  <si>
    <t>ELV LED Type Signal Heads</t>
  </si>
  <si>
    <t xml:space="preserve">General Summary </t>
  </si>
  <si>
    <t>€</t>
  </si>
  <si>
    <t>Total of Sections Notional Task Orders (exclusive of Vat)</t>
  </si>
  <si>
    <t>230v LED Type Signal Heads with integral lamp monitoring units</t>
  </si>
  <si>
    <t xml:space="preserve">230v Lamp Monitored LED Type Signal Heads </t>
  </si>
  <si>
    <t>Push Button Units</t>
  </si>
  <si>
    <t>Poles</t>
  </si>
  <si>
    <t>Above Ground Detectors</t>
  </si>
  <si>
    <t>Cable</t>
  </si>
  <si>
    <t>Zebra Crossing Equipment</t>
  </si>
  <si>
    <t>Solar Powered Warning Signs</t>
  </si>
  <si>
    <t>Controllers (ELV)</t>
  </si>
  <si>
    <t>Controllers (LV)</t>
  </si>
  <si>
    <t>Signal Head Spare Parts (1 of 4)</t>
  </si>
  <si>
    <t>Signal Head Spare Parts (2 of 4)</t>
  </si>
  <si>
    <t>Signal Head Spare Parts (3 of 4)</t>
  </si>
  <si>
    <t>Signal Head Spare Parts (4 of 4)</t>
  </si>
  <si>
    <t>Notional Task Order 1 - Cost</t>
  </si>
  <si>
    <t>Notional Task Order 2 - Cost</t>
  </si>
  <si>
    <t>Notional Task Order 3 - Cost</t>
  </si>
  <si>
    <t>Notional Task Order 6 - Cost</t>
  </si>
  <si>
    <t>Notional Task Order 7 - Cost</t>
  </si>
  <si>
    <t>Page 1 Summary Cost</t>
  </si>
  <si>
    <t>Page 2 Summary Cost</t>
  </si>
  <si>
    <t>Page 3 Summary Cost</t>
  </si>
  <si>
    <t>Page 4 Summary Cost</t>
  </si>
  <si>
    <t>Page 5 Summary Cost</t>
  </si>
  <si>
    <t>Page 6 Summary Cost</t>
  </si>
  <si>
    <t>Page 10 Summary Cost</t>
  </si>
  <si>
    <t>Page 11 Summary Cost</t>
  </si>
  <si>
    <t>Notional Task Order 5 - Cost</t>
  </si>
  <si>
    <t>Page 25 Summary Cost</t>
  </si>
  <si>
    <t>Page 24 Summary Cost</t>
  </si>
  <si>
    <t>Page 23 Summary Cost</t>
  </si>
  <si>
    <t>Page 22 Summary Cost</t>
  </si>
  <si>
    <t>Notional Task Order 8 - Cost</t>
  </si>
  <si>
    <t>Hour</t>
  </si>
  <si>
    <t>230v LED Optic and lamp monitoring integral to aspect</t>
  </si>
  <si>
    <t>230v Lamp Monitored LED type signal head Optics</t>
  </si>
  <si>
    <t>Each</t>
  </si>
  <si>
    <t>m</t>
  </si>
  <si>
    <t>Controllers (Configuration and Installing)</t>
  </si>
  <si>
    <t>Supply and install 8-core SWA traffic signal cable per metre. Orange Outer Sheath, to comply with BS6346/87</t>
  </si>
  <si>
    <t>Supply and install 16-core SWA traffic signal cable per metre.Orange Outer Sheath, to comply with BS6346/87</t>
  </si>
  <si>
    <t>Supply and install 20-core SWA traffic signal cable per metre.Orange Outer Sheath, to comply with BS6346/87</t>
  </si>
  <si>
    <t>Supply and install 2-core loop feeder cable per metre.Orange Outer Sheath, to comply with BS6346/87</t>
  </si>
  <si>
    <t>Supply and install 3 aspect red/amber/green (RAG) to TR2206A including backing boards, brackets and hoods with 12v/50w tungsten halogen lamps.</t>
  </si>
  <si>
    <t>Supply and install 3 aspect red/amber/green arrow (RAGA) to TR2206A including backing boards, brackets and hoods with 12v/50w tungsten halogen lamps.</t>
  </si>
  <si>
    <t>Supply and install 3 aspect red/amber/amber arrow (RAFA) to TR2206A including backing boards, brackets and hoods with 12v/50w tungsten halogen lamps.</t>
  </si>
  <si>
    <t>Supply and install 4 aspect red/amber/green/green arrow (RAGGA) in line to TR2206A including backing boards, brackets and hoods with 12v/50w tungsten halogen lamps.</t>
  </si>
  <si>
    <t>Supply and install 4 aspect red/amber/green/green arrow (RAGGA) on side to TR2206A including backing boards, brackets and hoods with 12v/50w tungsten halogen lamps.</t>
  </si>
  <si>
    <t>Supply and install 4 aspect red/amber/green arrow/green arrow (RAGAGA) in line to TR2206A including backing boards, brackets and hoods with 12v/50w tungsten halogen lamps.</t>
  </si>
  <si>
    <t>Supply and install 4 aspect red/amber/green arrow/green arrow (RAGAGA) on side to TR2206A including backing boards, brackets and hoods with 12v/50w tungsten halogen lamps.</t>
  </si>
  <si>
    <t>Supply and install 5 aspect red/amber/green/amber/green arrow (RAGGAA) to TR2206A including backing boards, brackets and hoods with 12v/50w tungsten halogen lamps.</t>
  </si>
  <si>
    <t>Supply and install 3 aspect red/amber/green (RAG) to TR2206A including backing boards, brackets and hoods with 48V DC ELV LED lamp.</t>
  </si>
  <si>
    <t>Supply and install 3 aspect red/amber/amber arrow (RAFA) to TR2206A including backing boards, brackets and hoods with 48V DC ELV LED lamp.</t>
  </si>
  <si>
    <t>Supply and install 4 aspect red/amber/green/green arrow (RAGGA) in line to TR2206A including backing boards, brackets and hoods with 48V DC ELV LED lamp.</t>
  </si>
  <si>
    <t>Supply and install 4 aspect red/amber/green/green arrow (RAGGA) on side to TR2206A including backing boards, brackets and hoods with 48V DC ELV LED lamp.</t>
  </si>
  <si>
    <t>Supply and install 4 aspect red/amber/green arrow/green arrow (RAGAGA) in line to TR2206A including backing boards, brackets and hoods with 48V DC ELV LED lamp.</t>
  </si>
  <si>
    <t>Supply and install 4 aspect red/amber/green arrow/green arrow (RAGAGA) on side to TR2206A including backing boards, brackets and hoods with 48V DC ELV LED lamp.</t>
  </si>
  <si>
    <t>Supply and install 5 aspect red/amber/green/amber/green arrow (RAGGAA) to TR2206A including backing boards, brackets and hoods with 48V DC ELV LED lamp.</t>
  </si>
  <si>
    <t>Supply and install 3 aspect red/amber/green (RAG) to TR2206A including backing boards, brackets and hoods with 230V AC LED lamp.</t>
  </si>
  <si>
    <t>Supply and install 3 aspect red/amber/green arrow (RAGA) to TR2206A including backing boards, brackets and hoods with 230V AC LED lamp.</t>
  </si>
  <si>
    <t>Supply and install 3 aspect red/amber/amber arrow (RAFA) to TR2206A including backing boards, brackets and hoods with 230V AC LED lamp.</t>
  </si>
  <si>
    <t>Supply and install 4 aspect red/amber/green/green arrow (RAGGA) in line to TR2206A including backing boards, brackets and hoods with 230V AC LED lamp.</t>
  </si>
  <si>
    <t>Supply and install 4 aspect red/amber/green/green arrow (RAGGA) on side to TR2206A including backing boards, brackets and hoods with 230V AC LED lamp.</t>
  </si>
  <si>
    <t>Supply and install 4 aspect red/amber/green arrow/green arrow (RAGAGA) in line to TR2206A including backing boards, brackets and hoods with 230V AC LED lamp.</t>
  </si>
  <si>
    <t>Supply and install 4 aspect red/amber/green arrow/green arrow (RAGAGA) on side to TR2206A including backing boards, brackets and hoods with 230V AC LED lamp.</t>
  </si>
  <si>
    <t>Supply and install 5 aspect red/amber/green/amber/green arrow (RAGGAA) to TR2206A including backing boards, brackets and hoods with 230V AC LED lamp.</t>
  </si>
  <si>
    <t>Supply and install 3 aspect red/amber/green (RAG) to TR2206A including backing boards, brackets and hoods with 230V AC LED lamp monitored.</t>
  </si>
  <si>
    <t>Supply and install 3 aspect red/amber/green arrow (RAGA) to TR2206A including backing boards, brackets and hoods with 230V AC LED lamp monitored.</t>
  </si>
  <si>
    <t>Supply and install 3 aspect red/amber/amber arrow (RAFA) to TR2206A including backing boards, brackets and hoods with 230V AC LED lamp monitored.</t>
  </si>
  <si>
    <t>Supply and install 4 aspect red/amber/green/green arrow (RAGGA) in line to TR2206A including backing boards, brackets and hoods with 230V AC LED lamp monitored.</t>
  </si>
  <si>
    <t>Supply and install 4 aspect red/amber/green/green arrow (RAGGA) on side to TR2206A including backing boards, brackets and hoods with 230V AC LED lamp monitored.</t>
  </si>
  <si>
    <t>Supply and install 4 aspect red/amber/green arrow/green arrow (RAGAGA) in line to TR2206A including backing boards, brackets and hoods with 230V AC LED lamp monitored.</t>
  </si>
  <si>
    <t>Supply and install 4 aspect red/amber/green arrow/green arrow (RAGAGA) on side to TR2206A including backing boards, brackets and hoods with 230V AC LED lamp monitored.</t>
  </si>
  <si>
    <t>Supply and install 5 aspect red/amber/green/amber/green arrow (RAGGAA) to TR2206A including backing boards, brackets and hoods with 230V AC LED lamp monitored.</t>
  </si>
  <si>
    <t>Supply and install three aspect red man/amber man/green man (RMAMGM) to TR2206A including with 12v/50w tungsten halogen lamps.</t>
  </si>
  <si>
    <t>Supply and install three aspect red man/amber man/green man/green bicycle (RMAMGMGB) to TR2206A with 12v/50w tungsten halogen lamps.</t>
  </si>
  <si>
    <t>Supply and install two aspect red man/green man (RMGM) to TR2206A with 12v/50w tungsten halogen lamps.</t>
  </si>
  <si>
    <t>Supply and install illuminated regulatory box sign to TR2206A with fluorescent lamps attached to any of the signal head types above.</t>
  </si>
  <si>
    <t>Supply and install three aspect red man/amber man/green man (RMAMGM) to TR2206A including with 48V DC ELV LED lamps.</t>
  </si>
  <si>
    <t>Supply and install three aspect red man/amber man/green man/green bicycle (RMAMGMGB) to TR2206A with 48V DC ELV LED lamps.</t>
  </si>
  <si>
    <t>Supply and install two aspect red man/green man (RMGM) to TR2206A with 48V DC ELV LED lamps.</t>
  </si>
  <si>
    <t>Supply and install three aspect red man/amber man/green man (RMAMGM) to TR2206A including with 230V AC LED lamps.</t>
  </si>
  <si>
    <t>Supply and install three aspect red man/amber man/green man/green bicycle (RMAMGMGB) to TR2206A with 230V AC LED lamps.</t>
  </si>
  <si>
    <t>Supply and install two aspect red man/green man (RMGM) to TR2206A with 230V AC LED lamps.</t>
  </si>
  <si>
    <t>Supply and install three aspect red man/amber man/green man (RMAMGM) to TR2206A including with 230V AC LED lamp monitored.</t>
  </si>
  <si>
    <t>Supply and install three aspect red man/amber man/green man/green bicycle (RMAMGMGB) to TR2206A with 230V AC LED lamp monitored.</t>
  </si>
  <si>
    <t>Supply and install two aspect red man/green man (RMGM) to TR2206A with 230V AC LED lamps monitored.</t>
  </si>
  <si>
    <t>Supply and install backing boards to 3 aspect red/amber /green (RAG) to TR2206A signal head.</t>
  </si>
  <si>
    <t>Supply and install backing boards to 3 aspect red/amber /green arrow (RAGA) to TR2206A signal head.</t>
  </si>
  <si>
    <t>Supply and install backing boards to 4 aspect red/amber /green/green arrow (RAGGA) in line to TR2206A signal head.</t>
  </si>
  <si>
    <t>Supply and install backing boards to 4 aspect red/amber /green/green arrow (RAGGA) on side to TR2206A signal head.</t>
  </si>
  <si>
    <t>Supply and install backing boards to 4 aspect red/amber /green arrow/green arrow (RAGAGA) in line to TR2206A signal head.</t>
  </si>
  <si>
    <t>Supply and install backing boards to 4 aspect red/amber /green arrow/green arrow (RAGAGA) on side to TR2206A signal head.</t>
  </si>
  <si>
    <t>Supply and install backing boards to 5 aspect red/amber /green/amber/green arrow (RAGGAA) to TR2206A signal head.</t>
  </si>
  <si>
    <t>ELV LED Signal Head Optics</t>
  </si>
  <si>
    <t>Supply only 4m galvanised and plastic coated grey 114mm diameter traffic signal pole. [no door]</t>
  </si>
  <si>
    <t>Supply only 7m galvanised and plastic coated grey 114mm diameter traffic signal pole. [no door]</t>
  </si>
  <si>
    <t>Tungsten Halogen Type Signal Heads</t>
  </si>
  <si>
    <t>Supply and install replacement 200mm red optic with 12v/50w tungsten halogen lamps.</t>
  </si>
  <si>
    <t>Supply and install replacement 200mm amber optic with 12v/50w tungsten halogen lamps.</t>
  </si>
  <si>
    <t>Supply and install replacement 200mm green optic with 12v/50w tungsten halogen lamps.</t>
  </si>
  <si>
    <t>Supply and install replacement 200mm red man optic with 12v/50w tungsten halogen lamps.</t>
  </si>
  <si>
    <t>Supply and install replacement 200mm amber man optic with 12v/50w tungsten halogen lamps.</t>
  </si>
  <si>
    <t>Supply and install replacement 200mm green man optic with 12v/50w tungsten halogen lamps.</t>
  </si>
  <si>
    <t>Supply and install replacement 200mm red Pegasus or cycle optic with 12v/50w tungsten halogen lamps.</t>
  </si>
  <si>
    <t>Supply and install replacement 200mm amber Pegasus or cycle optic with 12v/50w tungsten halogen lamps.</t>
  </si>
  <si>
    <t>Supply and install replacement 200mm green Pegasus or cycle optic with 12v/50w tungsten halogen lamps.</t>
  </si>
  <si>
    <t>Supply and install replacement 200mm red optic including door assembly with 12v/50w tungsten halogen lamps.</t>
  </si>
  <si>
    <t>Supply and install replacement 200mm amber optic including door assembly with 12v/50w tungsten halogen lamps.</t>
  </si>
  <si>
    <t>Supply and install replacement 200mm green optic including door assembly with 12v/50w tungsten halogen lamps.</t>
  </si>
  <si>
    <t>Supply and install replacement 200mm red man optic including door assembly with 12v/50w tungsten halogen lamps.</t>
  </si>
  <si>
    <t>Supply and install replacement 200mm amber man optic including door assembly with 12v/50w tungsten halogen lamps.</t>
  </si>
  <si>
    <t>Supply and install replacement 200mm green man optic including door assembly with 12v/50w tungsten halogen lamps.</t>
  </si>
  <si>
    <t>Supply and install replacement 200mm red Pegasus or cycle optic including door assembly with 12v/50w tungsten halogen lamps.</t>
  </si>
  <si>
    <t>Supply and install replacement 200mm amber Pegasus or cycle optic including door assembly with 12v/50w tungsten halogen lamps.</t>
  </si>
  <si>
    <t>Supply and install replacement 200mm green Pegasus or cycle optic including door assembly with 12v/50w tungsten halogen lamps.</t>
  </si>
  <si>
    <t>Supply and install one 12v tungsten halogen bi pin 12v/50w lamp</t>
  </si>
  <si>
    <t>Supply and install one 10v tungsten halogen 10v/50w lamp</t>
  </si>
  <si>
    <t>Supply and install 200mm reflector.</t>
  </si>
  <si>
    <t>Supply and install one lamp holder.</t>
  </si>
  <si>
    <t>Supply and install set of three aspect signal head brackets.</t>
  </si>
  <si>
    <t>Supply and install one set of four aspect signal head brackets.</t>
  </si>
  <si>
    <t>Supply and install Lamp control card Single Stream for Siemens ST700 controller or equivalent</t>
  </si>
  <si>
    <t>Supply and install Lamp control card Dual Stream for Siemens ST700 controller or equivalent</t>
  </si>
  <si>
    <t>Supply and install Processor Card for Siemens ST700 controller or equivalent</t>
  </si>
  <si>
    <t>Supply and install Controller Motherboard for Siemens ST700 controller or equivalent</t>
  </si>
  <si>
    <t>Supply and install Maual Panel Assembly for Siemens ST700 controller or equivalent</t>
  </si>
  <si>
    <t>Supply and install Four Channel Detector Pack for Siemens ST700 controller or equivalent</t>
  </si>
  <si>
    <t>Supply and install Four Channel Detector Pack Backplane for Siemens ST700 controller or equivalent</t>
  </si>
  <si>
    <t>Supply and install Siemens ST400 Type Cabinet or equivalent</t>
  </si>
  <si>
    <t>Supply and install Siemens ST700 Type Cabinet emall case cabinet or equivalent</t>
  </si>
  <si>
    <t>Supply and install Power Supply Module for Siemens ST700 controller or equivalent</t>
  </si>
  <si>
    <t>Supply and install Power Distribution Unit for Siemens ST700 controller or equivalent</t>
  </si>
  <si>
    <t>Supply and install Lamp control card Single Stream for Siemens ST750 LV controller or equivalent</t>
  </si>
  <si>
    <t>Supply and install Lamp control card Dual Stream for Siemens ST750 LV controller or equivalent</t>
  </si>
  <si>
    <t>Supply and install Processor Card for Siemens ST750 LV controller or equivalent</t>
  </si>
  <si>
    <t>Supply and install Controller Motherboard for Siemens ST750 LV controller or equivalent</t>
  </si>
  <si>
    <t>Supply and install Maual Panel Assembly for Siemens ST750 LV controller or equivalent</t>
  </si>
  <si>
    <t>Supply and install Four Channel Detector Pack for Siemens ST750 LV controller or equivalent</t>
  </si>
  <si>
    <t>Supply and install Four Channel Detector Pack Backplane for Siemens ST750 LV controller or equivalent</t>
  </si>
  <si>
    <t>Supply and install Siemens 16 Channel Intellident detector backplane or equivalent</t>
  </si>
  <si>
    <t>Supply and install Siemens ST750 LV Type Cabinet or equivalent</t>
  </si>
  <si>
    <t>Supply and install Siemens ST750 LV Type Cabinet emall case cabinet or equivalent</t>
  </si>
  <si>
    <t>Supply and install Power Supply Module for Siemens ST750 LV controller or equivalent</t>
  </si>
  <si>
    <t>Supply and install Power Distribution Unit for Siemens ST750 LV controller or equivalent</t>
  </si>
  <si>
    <t>Supply and install Lamp control card Single Stream for Siemens ST800 controller or equivalent</t>
  </si>
  <si>
    <t>Supply and install Lamp control card Dual Stream for Siemens ST800 controller or equivalent</t>
  </si>
  <si>
    <t>Supply and install Processor Card for Siemens ST800 controller or equivalent</t>
  </si>
  <si>
    <t>Supply and install Controller Motherboard for Siemens ST800 controller or equivalent</t>
  </si>
  <si>
    <t>Supply and install Maual Panel Assembly for Siemens ST800 controller or equivalent</t>
  </si>
  <si>
    <t>Supply and install Four Channel Detector Pack for Siemens ST800 controller or equivalent</t>
  </si>
  <si>
    <t>Supply and install Four Channel Detector Pack Backplane for Siemens ST800 controller or equivalent</t>
  </si>
  <si>
    <t>Supply and install Siemens ST800 Type Cabinet or equivalent</t>
  </si>
  <si>
    <t>Supply and install Siemens ST800 Type Cabinet emall case cabinet or equivalent</t>
  </si>
  <si>
    <t>Supply and install Power Supply Module for Siemens ST800 controller or equivalent</t>
  </si>
  <si>
    <t>Supply and install Power Distribution Unit for Siemens ST800 controller or equivalent</t>
  </si>
  <si>
    <t>Supply and install Lamp control card Single Stream for Siemens ST750 ELV controller or equivalent</t>
  </si>
  <si>
    <t>Supply and install Lamp control card Dual Stream for Siemens ST750 ELV controller or equivalent</t>
  </si>
  <si>
    <t>Supply and install Processor Card for Siemens ST750 ELV controller or equivalent</t>
  </si>
  <si>
    <t>Supply and install Controller Motherboard for Siemens ST750 ELV controller or equivalent</t>
  </si>
  <si>
    <t>Supply and install Maual Panel Assembly for Siemens ST750 ELV controller or equivalent</t>
  </si>
  <si>
    <t>Supply and install Four Channel Detector Pack for Siemens ST750 LEV controller or equivalent</t>
  </si>
  <si>
    <t>Supply and install Four Channel Detector Pack Backplane for Siemens ST750 ELV controller or equivalent</t>
  </si>
  <si>
    <t>Supply and install Siemens ST750 ELV Type Cabinet or equivalent</t>
  </si>
  <si>
    <t>Supply and install Siemens ST750 ELV Type Cabinet emall case cabinet or equivalent</t>
  </si>
  <si>
    <t>Supply and install Power Supply Module for Siemens ST750 ELV controller or equivalent</t>
  </si>
  <si>
    <t>Supply and install Power Distribution Unit for Siemens ST750 ELV controller or equivalent</t>
  </si>
  <si>
    <t>Supply and install Lamp control card Single Stream for Siemens ST900 LV controller or equivalent</t>
  </si>
  <si>
    <t>Minimum Call our Charge (up to 50m of cutting) (Working Hours)</t>
  </si>
  <si>
    <t>Minimum Call our Charge (up to 50m of cutting) (Outside Working Hours)</t>
  </si>
  <si>
    <t>Extra Over rate per m above 50m of cutting (Working Hours)</t>
  </si>
  <si>
    <t>Extra Over rate per m above 50m of cutting (Outside Working Hours)</t>
  </si>
  <si>
    <t>Day</t>
  </si>
  <si>
    <t>Traffic Management</t>
  </si>
  <si>
    <t>Supply &amp; Commission of new loop detector joint kits</t>
  </si>
  <si>
    <t>Supply and install D type signal extension bracket 300mm</t>
  </si>
  <si>
    <t>Supply and install D type signal extension bracket 450mm</t>
  </si>
  <si>
    <t>Supply and install adjustable louvre signal hood</t>
  </si>
  <si>
    <t>Supply and install 600m tunnel hood</t>
  </si>
  <si>
    <t>Sub total Page 9</t>
  </si>
  <si>
    <t>Sub total Page 10</t>
  </si>
  <si>
    <t>Sub total Page 11</t>
  </si>
  <si>
    <t>Sub total Page 12</t>
  </si>
  <si>
    <t>Sub total Page 13</t>
  </si>
  <si>
    <t>Sub total Page 14</t>
  </si>
  <si>
    <t>Sub total Page 15</t>
  </si>
  <si>
    <t>Sub total Page 17</t>
  </si>
  <si>
    <t>Sub total Page 18</t>
  </si>
  <si>
    <t>Sub total Page 19</t>
  </si>
  <si>
    <t>Sub total Page 20</t>
  </si>
  <si>
    <t>Sub total Page 21</t>
  </si>
  <si>
    <t>Sub total Page 22</t>
  </si>
  <si>
    <t>Sub total Page 23</t>
  </si>
  <si>
    <t>Sub total Page 24</t>
  </si>
  <si>
    <t>Sub total Page 25</t>
  </si>
  <si>
    <t>Sub total Page 26</t>
  </si>
  <si>
    <t>NOTIONAL TASK ORDER 1 - Supply and Installation of Traffic Signal Heads</t>
  </si>
  <si>
    <t>Supply and install 3 aspect red/amber/green arrow (RAGA) to TR2206A including backing boards, brackets and hoods with 48V DC ELV LED lamp</t>
  </si>
  <si>
    <t>Page 7Summary Cost</t>
  </si>
  <si>
    <t>Page 8 Summary Cost</t>
  </si>
  <si>
    <t>Page 9 Summary Cost</t>
  </si>
  <si>
    <t>Page 12 Summary Cost</t>
  </si>
  <si>
    <t>Page 13 Summary Cost</t>
  </si>
  <si>
    <t>Page 14 Summary Cost</t>
  </si>
  <si>
    <t>Page 15 Summary Cost</t>
  </si>
  <si>
    <t>Page 16 Summary Cost</t>
  </si>
  <si>
    <t>Page 17 Summary Cost</t>
  </si>
  <si>
    <t>Page 18 Summary Cost</t>
  </si>
  <si>
    <t>Page 19 Summary Cost</t>
  </si>
  <si>
    <t>Page 20 Summary Cost</t>
  </si>
  <si>
    <t>Page 21 Summary Cost</t>
  </si>
  <si>
    <t xml:space="preserve">NOTIONAL TASK ORDER 2 - Supply and Installation of Traffic Signal Optics </t>
  </si>
  <si>
    <t>NOTIONAL TASK ORDER 3 - Supply and Installation of Push Button Equipment</t>
  </si>
  <si>
    <t>NOTIONAL TASK ORDER 4 - Supply and Installation of Traffic Signal Poles</t>
  </si>
  <si>
    <t>NOTIONAL TASK ORDER 5 - Supply and Installation of Above Ground Detection &amp; Cables</t>
  </si>
  <si>
    <t>NOTIONAL TASK ORDER 6 - Supply and Installation of Controllers</t>
  </si>
  <si>
    <t>NOTIONAL TASK ORDER 7 - Supply and Installation of Zebra Crossing</t>
  </si>
  <si>
    <t>NOTIONAL TASK ORDER 8 - Supply and Installation of Electronic Warning Signage</t>
  </si>
  <si>
    <t>Notional Task Order 1 - Supply and Installation of Traffic Signal Heads</t>
  </si>
  <si>
    <t>Notional Task Order 2- Supply and Installation of Traffic Signal Optics</t>
  </si>
  <si>
    <t>Notional Task Order 3 - Supply and Installation of Push Button Equipment</t>
  </si>
  <si>
    <t>Notional Task Order 4 - Supply and Installation of Traffic Signal Poles</t>
  </si>
  <si>
    <t>Notional Task Order 5 - Supply and Installation of Above Ground Detection &amp; Cables</t>
  </si>
  <si>
    <t>Notional Task Order 6 - Supply and Installation of Controllers</t>
  </si>
  <si>
    <t>Notional Task Order 8 - Supply and Installation of Electronic Warning Signage</t>
  </si>
  <si>
    <t>Supply and install Prisma DAPS audio tactile push button unit for 20v DC operation including interface card.</t>
  </si>
  <si>
    <t>Supply and install Prisma bicycle push button unit for 20v DC operation including interface card.</t>
  </si>
  <si>
    <t>NA</t>
  </si>
  <si>
    <t>Supply only  Pole Cap Termination Assembly</t>
  </si>
  <si>
    <t>Supply only 4m 75mm/140mm PVC Coated with Black &amp; White Stripes galvanised zebra crossing belly poles with door.</t>
  </si>
  <si>
    <t>Supply only 6m 89mm diameter galvanised pole.</t>
  </si>
  <si>
    <t>Supply TR2500 LV dual phase pedestrian controller with I/O card and Gemini OMU providing full lamp and detector display at the existing Siemens remote monitoring or UTC in-station.</t>
  </si>
  <si>
    <t>Install &amp; Connect TR2500 8 phase controller to existing cabling and commission.</t>
  </si>
  <si>
    <t>Install &amp; Connect TR2500 16 phase controller to existing cabling and commission.</t>
  </si>
  <si>
    <t>Install &amp; Connect TR2500 24 phase controller to existing cabling and commission.</t>
  </si>
  <si>
    <t>Install &amp; Connect TR2500 32 phase controller to existing cabling and commission.</t>
  </si>
  <si>
    <t>Supply only additional quad loop detector pack. To comply with UK TR2512</t>
  </si>
  <si>
    <t>3-way Traffic Management (Level 1-4 roads) - Normal Working Hours</t>
  </si>
  <si>
    <t>4-way Traffic Management (Level 1-4 roads) - Normal Working Hours</t>
  </si>
  <si>
    <t>5-way Traffic Management (Level 1-4 roads) - Normal Working Hours</t>
  </si>
  <si>
    <t>3-way Traffic Management (Level 5 road) - Normal Working Hours</t>
  </si>
  <si>
    <t>4-way Traffic Management (Level 5 road) - Normal Working Hours</t>
  </si>
  <si>
    <t>5-way Traffic Management (Level 5 road) - Normal Working Hours</t>
  </si>
  <si>
    <t>3-way Traffic Management (Level 1-4 roads) - Outside Normal Working Hours</t>
  </si>
  <si>
    <t>4-way Traffic Management (Level 1-4 roads) - Outside Normal Working Hours</t>
  </si>
  <si>
    <t>5-way Traffic Management (Level 1-4 roads) - Outside Normal Working Hours</t>
  </si>
  <si>
    <t>3-way Traffic Management (Level 5 road) - Outside Normal Working Hours</t>
  </si>
  <si>
    <t>4-way Traffic Management (Level 5 road) - Outside Normal Working Hours</t>
  </si>
  <si>
    <t>5-way Traffic Management (Level 5 road) - Outside Normal Working Hours</t>
  </si>
  <si>
    <t>2-way Traffic Management (Level 1-4 road) - Normal Working Hours</t>
  </si>
  <si>
    <t>2-way Traffic Management (Level 1-4 road) - Outside Normal Working Hours</t>
  </si>
  <si>
    <t>Supply and install GSM/Communications Device to existing Signs</t>
  </si>
  <si>
    <t>Suppy and install Out station transmission unit compatible with existing UTC system</t>
  </si>
  <si>
    <t xml:space="preserve">Supply only SAPA 7m Top 145 TBV Camera Pole  RS168 </t>
  </si>
  <si>
    <t>Notional Task Order 4 - Cost</t>
  </si>
  <si>
    <t>NOTIONAL TASK ORDER 9 - Provision of Traffic Management</t>
  </si>
  <si>
    <t>Sub total Page 6</t>
  </si>
  <si>
    <t>Sub total Page 7</t>
  </si>
  <si>
    <t xml:space="preserve">Sub total Page 1 </t>
  </si>
  <si>
    <t>Sub total Page 2</t>
  </si>
  <si>
    <t xml:space="preserve">Sub total Page 3 </t>
  </si>
  <si>
    <t xml:space="preserve">Sub total Page 4  </t>
  </si>
  <si>
    <t>Sub total Page 5</t>
  </si>
  <si>
    <t>Sub total Page 8</t>
  </si>
  <si>
    <t xml:space="preserve">Sub total Page 16 </t>
  </si>
  <si>
    <t>Page 26 Summary Cost</t>
  </si>
  <si>
    <t>Notional Task Order 7 - Supply and Installation of Zebra Crossing Equipment</t>
  </si>
  <si>
    <t>Notional Task Order 9 – Traffic Management</t>
  </si>
  <si>
    <t>Normal Working Hours – (08.00 to 18.00 hrs Mon-Fri)</t>
  </si>
  <si>
    <t>Hourly Rate for Electrician:</t>
  </si>
  <si>
    <t>Hourly Rate for Technician:</t>
  </si>
  <si>
    <t>Hourly Rate for General Operative:</t>
  </si>
  <si>
    <t>Hourly Rate for PSCS</t>
  </si>
  <si>
    <t>Outside Normal Working Hours – (including weekends and Bank Holidays)</t>
  </si>
  <si>
    <t>MOVA Specialist - Validation and Commissioning (including Dataset Preparation and expenses)</t>
  </si>
  <si>
    <t>SCOOT Specialist – Loop Citing, validation and commissioning (including Dataset Preparation and expenses)</t>
  </si>
  <si>
    <t xml:space="preserve">NOTIONAL TASK ORDER 10 - Hourly Rates </t>
  </si>
  <si>
    <t>Remove existing junction controller base and install replacement including concrete surround.</t>
  </si>
  <si>
    <t>Remove existing pedestrian controller base and install replacement including concrete surround.</t>
  </si>
  <si>
    <t>Remove existing traffic signal pole following collision and make safe.</t>
  </si>
  <si>
    <t>Install 4 metre traffic signal pole in existing pole socket</t>
  </si>
  <si>
    <t>Install 4 cranked metre traffic signal pole in existing pole socket.</t>
  </si>
  <si>
    <t>Install 7 metre pole in existing pole socket.</t>
  </si>
  <si>
    <t>Install 4 metre traffic signal pole in concrete ( no existing pole socket)</t>
  </si>
  <si>
    <t>Install 4 metre cranked traffic signal pole in concrete ( no existing pole socket)</t>
  </si>
  <si>
    <t>Install 6 metre traffic signal pole in concrete ( no existing pole socket)</t>
  </si>
  <si>
    <t>Install 7 metre pole in concrete ( no existing pole socket)</t>
  </si>
  <si>
    <t>Install 5.2 metre pole in concrete ( no existing pole socket)</t>
  </si>
  <si>
    <t>Install 4 metre traffic signal pole and retention socket  in concrete ( no existing pole socket or damaged)</t>
  </si>
  <si>
    <t>Install 4 metre cranked traffic signal pole and retention socket  in concrete ( no existing pole socket or damaged)</t>
  </si>
  <si>
    <t>each</t>
  </si>
  <si>
    <t>Install 6 metre traffic signal pole and retention socket in concrete ( no existing pole socket or damaged)</t>
  </si>
  <si>
    <t>Install 7 metre pole and retention socket in concrete ( no existing pole socket or damaged)</t>
  </si>
  <si>
    <t>Install 5.2 metre pole and retention socket in concrete ( no existing pole socket or damaged)</t>
  </si>
  <si>
    <t>Install 6m (75mm diameter) pole and retention socket in concrete ( no existing pole socket)</t>
  </si>
  <si>
    <t>Install Aluminium cantilever pole 7m with 3.5m outreach with 168mm base</t>
  </si>
  <si>
    <t>Install Aluminium cantilever pole 7m with 3.2m outreach with 168mm base</t>
  </si>
  <si>
    <t>Hoist hire per hour (minimum 6 hours)</t>
  </si>
  <si>
    <t>Page 33 Summary Cost</t>
  </si>
  <si>
    <t>Supply and install D400 Truck lid and frame</t>
  </si>
  <si>
    <t>Supply and install single 100mm traffic signal duct in grass. (600mm Cover)</t>
  </si>
  <si>
    <t>Supply and install single 100mm traffic signal duct in concrete. (600mm Cover)</t>
  </si>
  <si>
    <t>Supply and install single 100mm traffic signal duct in tar. (600mm Cover)</t>
  </si>
  <si>
    <t>Supply and install single 100mm traffic signal duct in carriageway. (750mm Cover)</t>
  </si>
  <si>
    <t>Supply and install dual 100mm traffic signal duct in grass. (600mm Cover)</t>
  </si>
  <si>
    <t>Supply and install dual 100mm traffic signal duct in concrete. (600mm Cover)</t>
  </si>
  <si>
    <t>Supply and install dual 100mm traffic signal duct in tar. (600mm Cover)</t>
  </si>
  <si>
    <t>Supply and install dual 100mm traffic signal duct in carriageway. (750mm Cover)</t>
  </si>
  <si>
    <t>Supply and install quad 100mm traffic signal duct in grass. (600mm Cover)</t>
  </si>
  <si>
    <t>Supply and install quad 100mm traffic signal duct in concrete. (600mm Cover)</t>
  </si>
  <si>
    <t>Supply and install quad 100mm traffic signal duct in tar. (600mm Cover)</t>
  </si>
  <si>
    <t>Supply and install quad 100mm traffic signal duct in carriageway. (750mm Cover)</t>
  </si>
  <si>
    <t>Supply and install tactile paving per m².</t>
  </si>
  <si>
    <t>Supply and install concrete per m².</t>
  </si>
  <si>
    <t>Supply and install tar in footpath per m².</t>
  </si>
  <si>
    <t>Supply and install earth rod and clamp.</t>
  </si>
  <si>
    <t xml:space="preserve">Break into existing manhole for new single/twin/triple/quad 100mm duct </t>
  </si>
  <si>
    <t>Provision and installation of keep left/keep right  bollard at traffic island</t>
  </si>
  <si>
    <t>Supply and install mini pillar</t>
  </si>
  <si>
    <t>Install Concrete Plinth at Controller</t>
  </si>
  <si>
    <t>Supply and install permanent retroreflective traffic warning sign. Sign sign face exceeding 0.25 square metre but not exceeding 0.50 square metre in area, on one 89mm galvanised tubular steel post(s)</t>
  </si>
  <si>
    <t>Remove permanent retroreflective traffic warning sign. Sign sign face exceeding 0.25 square metre but not exceeding 0.50 square metre in area, on one 89mm galvanised tubular steel post(s)</t>
  </si>
  <si>
    <t>Supply and install Pedestrian Guard Rail</t>
  </si>
  <si>
    <t>Relocate existing Pedestrian Guard Rail</t>
  </si>
  <si>
    <t>Connection to existing drain depth to invert not exceeding 2m</t>
  </si>
  <si>
    <t>Construct single gulley chamber with grade A cover + frame</t>
  </si>
  <si>
    <t>Construct 150mm diameter pipe as a gulley connection, 'including saddle, depth to invert not exceeding 1.5m</t>
  </si>
  <si>
    <t>Plane out 50mm deep into existing Asphalt carriageway per m².</t>
  </si>
  <si>
    <t>Road reinstatement, This is for a 105mm depth of DBM for a 300mm depth of patch. 150mm stone and 45mm SMA per m².</t>
  </si>
  <si>
    <t>Road reinstatement, 906 Dense Base and Binder Course Asphalt Concrete (Recipe Mixtures).  Supply and place to profile to allow for 35mm min. surface course per m².</t>
  </si>
  <si>
    <t>Road reinstatement, 942 Polymer Modified Stone Mastic Asphalt Surface Course. This is for a Supply and place 45mm depth of SMA, for a 300mm total depth of patch. 150mm stone and 105mm DBM per m².</t>
  </si>
  <si>
    <t xml:space="preserve">Clause 920 Bond or Tack or other Bituminous sprays. Supply and application of tack coat for each ramp, in 2 layers per m². </t>
  </si>
  <si>
    <t>Supply and place Dished In Situ unreinforced concrete Kerb to match existing laid straight or curved not exceeding 12m radius per meter</t>
  </si>
  <si>
    <t>Supply and place In Situ unreinforced concrete Kerb to match existing laid straight or curved not exceeding 12m radius per meter</t>
  </si>
  <si>
    <t>Traffic Signal Equipment Cabinet Maintenance to appropriately seal, including pest control of rodents/slugs/insects, clean/sterlise and make safe</t>
  </si>
  <si>
    <t>Civil Works (5 of 7)</t>
  </si>
  <si>
    <t>Civil Works (4 of 7)</t>
  </si>
  <si>
    <t>Civil Works (3 of 7)</t>
  </si>
  <si>
    <t>Civil Works (2 of 7)</t>
  </si>
  <si>
    <t>Civil Works (1 of 7)</t>
  </si>
  <si>
    <t>Traffic Control Equipment  - Hourly Rates</t>
  </si>
  <si>
    <t>NOTIONAL TASK ORDER 11 - Civil Works</t>
  </si>
  <si>
    <t>Notional Task Order 10 - Cost</t>
  </si>
  <si>
    <t xml:space="preserve">NOTIONAL TASK ORDER 11 - Civil Works </t>
  </si>
  <si>
    <t>Sub total Page 27</t>
  </si>
  <si>
    <t>Sub total Page 28</t>
  </si>
  <si>
    <t>Sub total Page 29</t>
  </si>
  <si>
    <t>Sub total Page 30</t>
  </si>
  <si>
    <t>Sub total Page 31</t>
  </si>
  <si>
    <t>Sub total Page 32</t>
  </si>
  <si>
    <t>Construct JB5 type box with block work including cover to 12.5T loading loop box to KCC specification standard detail</t>
  </si>
  <si>
    <t>Traffic Signal Equipment Cabinet Maintenance to remove/clean, including  graffiti removal and spray/paint if required.</t>
  </si>
  <si>
    <t>Inductive Loops &amp; Multi-Lane-Radar Detectors</t>
  </si>
  <si>
    <t>Supply and Install MLR Multi- Lane- Radar detectors (150m max/20m min vehicle recognition range, speed range up to 200Km/h, Detection angle -6 to +6 degrees vertical, -18 to +18 degrees Horizontal, Frequency band 24.0GHz to 24.25 GHz,8 x relays I/O, RS485, CAN,  Ethernet</t>
  </si>
  <si>
    <t>Supply only Aluminium cantilever pole 7m with 3.2m outreach with 168mm baseand three aspect signal head mounting bracket to include RS168 pole socket with anti-rotation protection. Pole to EN 12899-1</t>
  </si>
  <si>
    <t>Supply only Aluminium cantilever pole 7m with 3.5m outreach with 168mm baseand three aspect signal head mounting bracket to include RS168 pole socket with anti-rotation protection. Pole to EN 12899-1</t>
  </si>
  <si>
    <t>Suppy and install IP/GSM Router compatible with existing UTC, STRATOS and  remote monitoring software</t>
  </si>
  <si>
    <t>Supply and install 300mm X 300mm IDS ELITE B125 intersection chamber</t>
  </si>
  <si>
    <t>Supply and install 450mm X 450mm IDS ELITE B125  intersection chamber</t>
  </si>
  <si>
    <t>Supply Ej Truck 400 x 400 Access Cover &amp; Frame over Nexus Structural Chamber Class D400 EN124</t>
  </si>
  <si>
    <t>Supply and install 450mm X 450mm IDS ELITE B125 pole chamber</t>
  </si>
  <si>
    <t>Supply and install 300mm X 300mm IDS ELITE B125 pole chamber</t>
  </si>
  <si>
    <t>Supply and install Concrete Base with R168 Socket to support CCTV pole: Socket depth  0.75m, 1.1m x 1.1m x 0.75m foundation, 2 layers of A393 reinforcement, M20 Concrete</t>
  </si>
  <si>
    <t>Install Robustel R5020 lite Smart 5G Router: 2Eth =1 RS232/RS485 + High Peed dual-band Wi-Fi. Note: Router Supplied &amp; Configured by others. Allow 20m point to point between router &amp; device</t>
  </si>
  <si>
    <t>Notional Task Order 11 - Cost</t>
  </si>
  <si>
    <t>NOTIONAL TASK ORDER 12 - Provision of Traffic Signal Designs</t>
  </si>
  <si>
    <t>Traffic Signal Design</t>
  </si>
  <si>
    <t>Single Carriageway: Pedestrian/Toucan/Puffin crossing</t>
  </si>
  <si>
    <t>Single Carriageway: Shuttle Signals (VA)</t>
  </si>
  <si>
    <t>Single Carriageway: 4 arm Junction (VA)</t>
  </si>
  <si>
    <t>Single Carriageway: 3 arm Junction (VA)</t>
  </si>
  <si>
    <t>Single Carriageway: Pedestrian/Toucan/Puffin crossing (MOVA)</t>
  </si>
  <si>
    <t>Single Carriageway: Shuttle Signals (MOVA)</t>
  </si>
  <si>
    <t>Single Carriageway: 3 arm Junction (MOVA)</t>
  </si>
  <si>
    <t>Single Carriageway: 4 arm Junction (MOVA)</t>
  </si>
  <si>
    <t>Single Carriageway: Pedestrian/Toucan/Puffin crossing (SCOOT/UTC)</t>
  </si>
  <si>
    <t>Single Carriageway: 3 arm Junction (SCOOT/UTC)</t>
  </si>
  <si>
    <t>Single Carriageway: 4 arm Junction (SCOOT/UTC)</t>
  </si>
  <si>
    <t>Dual Carriageway: Pedestrian/Toucan/Puffin crossing (MOVA)</t>
  </si>
  <si>
    <t>Dual Carriageway: 3 arm Junction (MOVA)</t>
  </si>
  <si>
    <t>Dual Carriageway: 4 arm Junction (MOVA)</t>
  </si>
  <si>
    <t xml:space="preserve">
Please note that the above prices include for the following items:
- Full signal design to current legislation &amp; Kildare County Council Standards/Specification
- Controller specifications (2500forms)
- Full civil and construction design showing material quantities                      AutoCad Version of Design                                                                                        </t>
  </si>
  <si>
    <t xml:space="preserve">Page 27 Summary Cost </t>
  </si>
  <si>
    <t>Page 28 Summary Cost</t>
  </si>
  <si>
    <t>Page 29 Summary Cost</t>
  </si>
  <si>
    <t>Page 30 Summary Cost</t>
  </si>
  <si>
    <t>Page 31 Summary Cost</t>
  </si>
  <si>
    <t>Page  32 Summary Cost</t>
  </si>
  <si>
    <t xml:space="preserve">NOTIONAL TASK ORDER 12 - Provision of Traffic Signal Designs </t>
  </si>
  <si>
    <t>Sub total Page 33</t>
  </si>
  <si>
    <t>Driver Feed Back ‘Your Speed’ Signs</t>
  </si>
  <si>
    <t>Supply and install one solar powered school warning sign complete with dual 200mm (400cd light output) LED amber flashing signals, 80watt solar panel, 100aH re-chargeable Gel sealed battery, 365 day programmable controller, battery charge regulator and enclosure. Sign to be mounted on aluminium background with W141School Ahead Regulatory symbol. (Refer to Specification B)</t>
  </si>
  <si>
    <t>Supply and install one solar powered school warning sign with LED illuminated Periodic Speed Limit complete with dual 200mm (400cd light output) LED amber flashing signals, 80watt solar panel, 100aH rechargeable Gel sealed battery, 365 day programmable controller, battery charge regulator and enclosure. Sign to be mounted on aluminium background with W141School Ahead Regulatory symbol. Sign design to be in accordance with Chapter 5 fig 5.3 of the Road Signs Manual. (Refer to Specification D)</t>
  </si>
  <si>
    <t>Supply and install radar controlled solar powered “YOUR SPEED” sign including configuration compatible with existing software (Refer to Specification C)</t>
  </si>
  <si>
    <r>
      <t xml:space="preserve">Supply TR2500 ELV 8 phase controller with I/O card, backplanes for four quad loop detector packs, integral MOVA and Gemini OMU providing full lamp and detector display at the existing KCC remote monitoring in-station. Including Cabinet as specified in </t>
    </r>
    <r>
      <rPr>
        <sz val="12"/>
        <color rgb="FFFF0000"/>
        <rFont val="Arial"/>
        <family val="2"/>
      </rPr>
      <t>Specification A</t>
    </r>
  </si>
  <si>
    <r>
      <t xml:space="preserve">Supply TR2500 ELV 16 phase controller with I/O card, backplanes for four quad loop detector packs, integral MOVA and Gemini OMU providing full lamp and detector display at the existing KCC remote monitoring in-station. Including Cabinet as specified in </t>
    </r>
    <r>
      <rPr>
        <sz val="12"/>
        <color rgb="FFFF0000"/>
        <rFont val="Arial"/>
        <family val="2"/>
      </rPr>
      <t>Specification A.</t>
    </r>
  </si>
  <si>
    <t>Supply TR2500 ELV 24 phase controller with I/O card, backplanes for four quad loop detector packs, integral MOVA and Gemini OMU providing full lamp and detector display at the existing KCC remote monitoring in-station. Including Cabinet as specified in Specification A.</t>
  </si>
  <si>
    <t>Supply TR2500 ELV 32 phase controller with I/O card, backplanes for four quad loop detector packs, integral MOVA and Gemini OMU providing full lamp and detector display at the existing KCC remote monitoring in-station. Including Cabinet as specified in Specification A.</t>
  </si>
  <si>
    <t>Supply TR2500 ELV 24 phase controller with I/O card, backplanes for four quad loop detector packs, Integral UG405 UTC fully compatible with the Existing UTC/SCOOT Instation. Including Cabinet as specified in Specification A.</t>
  </si>
  <si>
    <t>Supply TR2500 ELV 32 phase controller with I/O card, backplanes for four quad loop detector packs, Integral UG405 UTC fully compatible with the Existing UTC/SCOOT Instation. Including Cabinet as specified in Specification A.</t>
  </si>
  <si>
    <t>Supply TR2500 ELV 16 phase controller with I/O card, backplanes for four quad loop detector packs, Integral UG405 UTC fully compatible with the Existing UTC/SCOOT Instation. Including Cabinet as specified in Specification A.</t>
  </si>
  <si>
    <t>Supply TR2500 ELV 8 phase controller with I/O card, backplanes for four quad loop detector packs, Integral UG405 UTC fully compatible with the Existing UTC/SCOOT Instation. Including Cabinet as specified in Specification A.</t>
  </si>
  <si>
    <t>Supply TR2500 ELV single phase pedestrian controller with I/O card and Gemini OMU providing full lamp and detector display at the existing Siemens remote monitoring or UTC in-station.Including Cabinet as specified in Specification A.</t>
  </si>
  <si>
    <r>
      <t>Supply TR2500 ELV dual phase pedestrian controller with I/O card and Gemini OMU providing full lamp and detector display at the existing Siemens remote monitoring or UTC in-station.Including Cabinet as specified in</t>
    </r>
    <r>
      <rPr>
        <sz val="12"/>
        <color rgb="FFFFC000"/>
        <rFont val="Arial"/>
        <family val="2"/>
      </rPr>
      <t xml:space="preserve"> Specification A.</t>
    </r>
  </si>
  <si>
    <r>
      <t>Supply TR2500 LV 8 phase controller with I/O card, backplanes for four quad loop detector packs, integral MOVA and Gemini OMU providing full lamp and detector display at the existing KCC remote monitoring in-station. Including Cabinet as specified in</t>
    </r>
    <r>
      <rPr>
        <sz val="12"/>
        <color rgb="FFFF0000"/>
        <rFont val="Arial"/>
        <family val="2"/>
      </rPr>
      <t xml:space="preserve"> Specification A</t>
    </r>
    <r>
      <rPr>
        <sz val="12"/>
        <rFont val="Arial"/>
        <family val="2"/>
      </rPr>
      <t>.</t>
    </r>
  </si>
  <si>
    <t>Supply TR2500 LV 16 phase controller with I/O card, backplanes for four quad loop detector packs, integral MOVA and Gemini OMU providing full lamp and detector display at the existing KCC remote monitoring in-station. Including Cabinet as specified in Specification A.</t>
  </si>
  <si>
    <t>Supply TR2500 LV 24 phase controller with I/O card, backplanes for four quad loop detector packs, integral MOVA and Gemini OMU providing full lamp and detector display at the existing KCC remote monitoring in-station. Including Cabinet as specified in Specification A.</t>
  </si>
  <si>
    <t>Supply TR2500 LV 32 phase controller with I/O card, backplanes for four quad loop detector packs, integral MOVA and Gemini OMU providing full lamp and detector display at the existing KCC remote monitoring in-station. Including Cabinet as specified in Specification A.</t>
  </si>
  <si>
    <t>Supply TR2500 LV 8 phase controller with I/O card, backplanes for four quad loop detector packs, Integral UG405 UTC fully compatible with the Existing Siemens UTC/SCOOT Instation. Including Cabinet as specified in Specification A.</t>
  </si>
  <si>
    <t xml:space="preserve"> Supply TR2500 LV 16 phase controller with I/O card, backplanes for four quad loop detector packs, Integral UG405 UTC fully compatible with the Existing Siemens UTC/SCOOT Instation. Including Cabinet as specified in Specification A.</t>
  </si>
  <si>
    <r>
      <t xml:space="preserve">Supply TR2500 LV 24 phase controller with I/O card, backplanes for four quad loop detector packs, Integral UG405 UTC fully compatible with the Existing Siemens UTC/SCOOT Instation. Including Cabinet as specified in </t>
    </r>
    <r>
      <rPr>
        <sz val="12"/>
        <color rgb="FFFF0000"/>
        <rFont val="Arial"/>
        <family val="2"/>
      </rPr>
      <t>Specification A.</t>
    </r>
  </si>
  <si>
    <t>Supply TR2500 LV 32 phase controller with I/O card, backplanes for four quad loop detector packs, Integral UG405 UTC fully compatible with the Existing Siemens UTC/SCOOT Instation. Including Cabinet as specified in Specification A.</t>
  </si>
  <si>
    <t>Supply TR2500 LV single phase pedestrian controller with I/O card and Gemini OMU providing full lamp and detector display at the existing Siemens remote monitoring or UTC in-station. Including Cabinet as specified in Specification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</si>
</sst>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0"/>
  </numFmts>
  <fonts count="19" x14ac:knownFonts="1">
    <font>
      <sz val="10"/>
      <name val="Arial"/>
    </font>
    <font>
      <sz val="10"/>
      <name val="Arial"/>
    </font>
    <font>
      <b/>
      <sz val="10"/>
      <name val="Arial"/>
      <family val="2"/>
    </font>
    <font>
      <b/>
      <sz val="14"/>
      <name val="Arial"/>
      <family val="2"/>
    </font>
    <font>
      <b/>
      <sz val="12"/>
      <name val="Arial"/>
      <family val="2"/>
    </font>
    <font>
      <sz val="12"/>
      <name val="Arial"/>
      <family val="2"/>
    </font>
    <font>
      <sz val="12"/>
      <name val="Arial"/>
    </font>
    <font>
      <b/>
      <sz val="14"/>
      <color indexed="8"/>
      <name val="Arial"/>
      <family val="2"/>
    </font>
    <font>
      <b/>
      <sz val="18"/>
      <name val="Arial"/>
      <family val="2"/>
    </font>
    <font>
      <sz val="14"/>
      <name val="Arial"/>
      <family val="2"/>
    </font>
    <font>
      <b/>
      <u/>
      <sz val="16"/>
      <name val="Arial"/>
      <family val="2"/>
    </font>
    <font>
      <b/>
      <sz val="12"/>
      <color theme="8" tint="-0.249977111117893"/>
      <name val="Arial"/>
      <family val="2"/>
    </font>
    <font>
      <b/>
      <sz val="12"/>
      <color theme="1"/>
      <name val="Arial"/>
      <family val="2"/>
    </font>
    <font>
      <b/>
      <sz val="11"/>
      <color theme="0"/>
      <name val="Calibri"/>
      <family val="2"/>
      <scheme val="minor"/>
    </font>
    <font>
      <sz val="12"/>
      <color rgb="FFFF0000"/>
      <name val="Arial"/>
      <family val="2"/>
    </font>
    <font>
      <b/>
      <sz val="12"/>
      <color indexed="8"/>
      <name val="Arial"/>
      <family val="2"/>
    </font>
    <font>
      <sz val="12"/>
      <color rgb="FFFFC000"/>
      <name val="Arial"/>
      <family val="2"/>
    </font>
    <font>
      <b/>
      <sz val="12"/>
      <color rgb="FF0070C0"/>
      <name val="Arial"/>
      <family val="2"/>
    </font>
    <font>
      <sz val="10"/>
      <name val="Arial"/>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6" tint="0.59999389629810485"/>
        <bgColor indexed="64"/>
      </patternFill>
    </fill>
    <fill>
      <patternFill patternType="solid">
        <fgColor rgb="FFA5A5A5"/>
      </patternFill>
    </fill>
  </fills>
  <borders count="42">
    <border>
      <left/>
      <right/>
      <top/>
      <bottom/>
      <diagonal/>
    </border>
    <border>
      <left/>
      <right style="medium">
        <color indexed="8"/>
      </right>
      <top style="medium">
        <color indexed="64"/>
      </top>
      <bottom style="medium">
        <color indexed="64"/>
      </bottom>
      <diagonal/>
    </border>
    <border>
      <left/>
      <right style="medium">
        <color indexed="8"/>
      </right>
      <top/>
      <bottom/>
      <diagonal/>
    </border>
    <border>
      <left style="medium">
        <color indexed="64"/>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8"/>
      </right>
      <top/>
      <bottom style="medium">
        <color indexed="64"/>
      </bottom>
      <diagonal/>
    </border>
    <border>
      <left style="medium">
        <color indexed="64"/>
      </left>
      <right style="medium">
        <color indexed="8"/>
      </right>
      <top/>
      <bottom style="medium">
        <color indexed="64"/>
      </bottom>
      <diagonal/>
    </border>
    <border>
      <left style="medium">
        <color indexed="64"/>
      </left>
      <right style="medium">
        <color indexed="64"/>
      </right>
      <top style="medium">
        <color indexed="64"/>
      </top>
      <bottom/>
      <diagonal/>
    </border>
    <border>
      <left style="medium">
        <color indexed="8"/>
      </left>
      <right style="medium">
        <color indexed="8"/>
      </right>
      <top/>
      <bottom/>
      <diagonal/>
    </border>
    <border>
      <left/>
      <right style="medium">
        <color indexed="8"/>
      </right>
      <top style="medium">
        <color indexed="64"/>
      </top>
      <bottom/>
      <diagonal/>
    </border>
    <border>
      <left style="medium">
        <color indexed="64"/>
      </left>
      <right/>
      <top/>
      <bottom/>
      <diagonal/>
    </border>
    <border>
      <left style="medium">
        <color indexed="8"/>
      </left>
      <right style="medium">
        <color indexed="8"/>
      </right>
      <top style="medium">
        <color indexed="64"/>
      </top>
      <bottom/>
      <diagonal/>
    </border>
    <border>
      <left style="medium">
        <color indexed="8"/>
      </left>
      <right style="medium">
        <color indexed="8"/>
      </right>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8"/>
      </left>
      <right/>
      <top style="medium">
        <color indexed="64"/>
      </top>
      <bottom style="medium">
        <color indexed="64"/>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top style="medium">
        <color indexed="8"/>
      </top>
      <bottom style="medium">
        <color indexed="64"/>
      </bottom>
      <diagonal/>
    </border>
    <border>
      <left/>
      <right style="medium">
        <color indexed="64"/>
      </right>
      <top style="medium">
        <color indexed="8"/>
      </top>
      <bottom style="medium">
        <color indexed="64"/>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s>
  <cellStyleXfs count="4">
    <xf numFmtId="0" fontId="0" fillId="0" borderId="0"/>
    <xf numFmtId="44" fontId="1" fillId="0" borderId="0" applyFont="0" applyFill="0" applyBorder="0" applyAlignment="0" applyProtection="0"/>
    <xf numFmtId="0" fontId="13" fillId="6" borderId="36" applyNumberFormat="0" applyAlignment="0" applyProtection="0"/>
    <xf numFmtId="0" fontId="18" fillId="0" borderId="0"/>
  </cellStyleXfs>
  <cellXfs count="194">
    <xf numFmtId="0" fontId="0" fillId="0" borderId="0" xfId="0"/>
    <xf numFmtId="0" fontId="4" fillId="0" borderId="1" xfId="0" applyFont="1" applyBorder="1" applyAlignment="1">
      <alignment horizontal="left" vertical="center" wrapText="1"/>
    </xf>
    <xf numFmtId="0" fontId="2" fillId="2" borderId="2" xfId="0" applyFont="1" applyFill="1" applyBorder="1" applyAlignment="1">
      <alignment horizontal="center" vertical="top" wrapText="1"/>
    </xf>
    <xf numFmtId="0" fontId="4"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2" borderId="2"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4" fillId="3" borderId="5" xfId="0" applyFont="1" applyFill="1" applyBorder="1" applyAlignment="1">
      <alignment horizontal="left" vertical="center" wrapText="1"/>
    </xf>
    <xf numFmtId="44" fontId="4" fillId="3" borderId="4" xfId="1" applyFont="1" applyFill="1" applyBorder="1" applyAlignment="1">
      <alignment vertical="center" wrapText="1"/>
    </xf>
    <xf numFmtId="0" fontId="5" fillId="3" borderId="7" xfId="0" applyFont="1" applyFill="1" applyBorder="1" applyAlignment="1">
      <alignment horizontal="left" vertical="center" wrapText="1"/>
    </xf>
    <xf numFmtId="0" fontId="5" fillId="0" borderId="6" xfId="0" applyFont="1" applyBorder="1"/>
    <xf numFmtId="0" fontId="5" fillId="0" borderId="8" xfId="0" applyFont="1" applyBorder="1"/>
    <xf numFmtId="0" fontId="6" fillId="0" borderId="0" xfId="0" applyFont="1"/>
    <xf numFmtId="0" fontId="5" fillId="0" borderId="1" xfId="0" applyFont="1" applyBorder="1" applyAlignment="1">
      <alignment horizontal="left" vertical="center" wrapText="1"/>
    </xf>
    <xf numFmtId="164" fontId="5" fillId="0" borderId="9"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vertical="top" wrapText="1"/>
    </xf>
    <xf numFmtId="0" fontId="5" fillId="0" borderId="7" xfId="0" applyFont="1" applyBorder="1" applyAlignment="1">
      <alignment horizontal="left" wrapText="1"/>
    </xf>
    <xf numFmtId="0" fontId="5" fillId="0" borderId="5" xfId="0" applyFont="1" applyBorder="1" applyAlignment="1">
      <alignment horizontal="left" wrapText="1"/>
    </xf>
    <xf numFmtId="0" fontId="5" fillId="0" borderId="5" xfId="0" applyFont="1" applyBorder="1"/>
    <xf numFmtId="0" fontId="5" fillId="0" borderId="5" xfId="0" applyFont="1" applyBorder="1" applyAlignment="1">
      <alignment horizontal="center"/>
    </xf>
    <xf numFmtId="0" fontId="5" fillId="0" borderId="4" xfId="0" applyFont="1" applyBorder="1"/>
    <xf numFmtId="0" fontId="5" fillId="0" borderId="0" xfId="0" applyFont="1"/>
    <xf numFmtId="0" fontId="4" fillId="0" borderId="11" xfId="0" applyFont="1" applyBorder="1" applyAlignment="1">
      <alignment horizontal="right" vertical="center" wrapText="1"/>
    </xf>
    <xf numFmtId="0" fontId="4" fillId="0" borderId="12" xfId="0" applyFont="1" applyBorder="1" applyAlignment="1">
      <alignment horizontal="right" vertical="center" wrapText="1"/>
    </xf>
    <xf numFmtId="0" fontId="6" fillId="0" borderId="4" xfId="0" applyFont="1" applyBorder="1"/>
    <xf numFmtId="0" fontId="5" fillId="0" borderId="6" xfId="0" applyFont="1" applyBorder="1" applyAlignment="1">
      <alignment horizontal="left" vertical="center" wrapText="1"/>
    </xf>
    <xf numFmtId="0" fontId="4" fillId="0" borderId="5" xfId="0" applyFont="1" applyBorder="1" applyAlignment="1">
      <alignment horizontal="right" vertical="center" wrapText="1"/>
    </xf>
    <xf numFmtId="0" fontId="4" fillId="0" borderId="13" xfId="0" applyFont="1" applyBorder="1" applyAlignment="1">
      <alignment horizontal="right" vertical="center" wrapText="1"/>
    </xf>
    <xf numFmtId="0" fontId="4" fillId="0" borderId="14" xfId="0" applyFont="1" applyBorder="1" applyAlignment="1">
      <alignment horizontal="right"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7" xfId="0" applyFont="1" applyBorder="1" applyAlignment="1">
      <alignment wrapText="1"/>
    </xf>
    <xf numFmtId="0" fontId="5" fillId="0" borderId="19" xfId="0" applyFont="1" applyBorder="1" applyAlignment="1">
      <alignment vertical="top" wrapText="1"/>
    </xf>
    <xf numFmtId="0" fontId="5" fillId="0" borderId="9" xfId="0" applyFont="1" applyBorder="1" applyAlignment="1">
      <alignment wrapText="1"/>
    </xf>
    <xf numFmtId="0" fontId="5" fillId="0" borderId="10" xfId="0" applyFont="1" applyBorder="1" applyAlignment="1">
      <alignment wrapText="1"/>
    </xf>
    <xf numFmtId="0" fontId="5" fillId="0" borderId="10" xfId="0" applyFont="1" applyBorder="1" applyAlignment="1">
      <alignment horizontal="center" wrapText="1"/>
    </xf>
    <xf numFmtId="0" fontId="5" fillId="0" borderId="10" xfId="0" applyFont="1" applyBorder="1" applyAlignment="1">
      <alignment horizontal="center" vertical="top" wrapText="1"/>
    </xf>
    <xf numFmtId="0" fontId="5" fillId="0" borderId="9" xfId="0" applyFont="1" applyBorder="1" applyAlignment="1">
      <alignment horizontal="center" vertical="center" wrapText="1"/>
    </xf>
    <xf numFmtId="0" fontId="5" fillId="0" borderId="0" xfId="0" applyFont="1" applyAlignment="1">
      <alignment wrapText="1"/>
    </xf>
    <xf numFmtId="0" fontId="6" fillId="0" borderId="0" xfId="0" applyFont="1" applyAlignment="1">
      <alignment wrapText="1"/>
    </xf>
    <xf numFmtId="0" fontId="5" fillId="0" borderId="18" xfId="0" applyFont="1" applyBorder="1" applyAlignment="1">
      <alignment horizontal="left"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top" wrapText="1"/>
    </xf>
    <xf numFmtId="0" fontId="5" fillId="0" borderId="20"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22" xfId="0" applyFont="1" applyBorder="1" applyAlignment="1">
      <alignment horizontal="left" vertical="center" wrapText="1"/>
    </xf>
    <xf numFmtId="0" fontId="5" fillId="0" borderId="22" xfId="0"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xf numFmtId="0" fontId="5" fillId="0" borderId="14" xfId="0" applyFont="1" applyBorder="1" applyAlignment="1">
      <alignment horizontal="center"/>
    </xf>
    <xf numFmtId="0" fontId="5" fillId="0" borderId="15" xfId="0" applyFont="1" applyBorder="1"/>
    <xf numFmtId="0" fontId="5" fillId="0" borderId="11" xfId="0" applyFont="1" applyBorder="1" applyAlignment="1">
      <alignment horizontal="left" wrapText="1"/>
    </xf>
    <xf numFmtId="0" fontId="5" fillId="0" borderId="12" xfId="0" applyFont="1" applyBorder="1" applyAlignment="1">
      <alignment horizontal="left" wrapText="1"/>
    </xf>
    <xf numFmtId="0" fontId="5" fillId="0" borderId="12" xfId="0" applyFont="1" applyBorder="1"/>
    <xf numFmtId="0" fontId="5" fillId="0" borderId="12" xfId="0" applyFont="1" applyBorder="1" applyAlignment="1">
      <alignment horizontal="center"/>
    </xf>
    <xf numFmtId="0" fontId="5" fillId="0" borderId="17" xfId="0" applyFont="1" applyBorder="1"/>
    <xf numFmtId="164" fontId="5" fillId="0" borderId="7" xfId="0" applyNumberFormat="1" applyFont="1" applyBorder="1" applyAlignment="1">
      <alignment horizontal="center" vertical="center" wrapText="1"/>
    </xf>
    <xf numFmtId="0" fontId="9" fillId="3" borderId="5" xfId="0" applyFont="1" applyFill="1" applyBorder="1" applyAlignment="1">
      <alignment horizontal="left" vertical="center" wrapText="1"/>
    </xf>
    <xf numFmtId="0" fontId="9" fillId="3" borderId="4" xfId="0" applyFont="1" applyFill="1" applyBorder="1" applyAlignment="1">
      <alignment horizontal="left" vertical="center" wrapText="1"/>
    </xf>
    <xf numFmtId="44" fontId="3" fillId="3" borderId="6" xfId="1" applyFont="1" applyFill="1" applyBorder="1" applyAlignment="1">
      <alignment vertical="center" wrapText="1"/>
    </xf>
    <xf numFmtId="0" fontId="9" fillId="0" borderId="6" xfId="0" applyFont="1" applyBorder="1"/>
    <xf numFmtId="0" fontId="5" fillId="4" borderId="6" xfId="0"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44" fontId="3" fillId="5" borderId="6" xfId="1" applyFont="1" applyFill="1" applyBorder="1" applyAlignment="1">
      <alignment horizontal="center" vertical="center"/>
    </xf>
    <xf numFmtId="0" fontId="9" fillId="0" borderId="6" xfId="0" applyFont="1" applyBorder="1" applyAlignment="1">
      <alignment horizontal="center" vertical="center"/>
    </xf>
    <xf numFmtId="44" fontId="11" fillId="0" borderId="6" xfId="1" applyFont="1" applyBorder="1" applyAlignment="1">
      <alignment horizontal="center" vertical="center" wrapText="1"/>
    </xf>
    <xf numFmtId="44" fontId="12" fillId="0" borderId="6" xfId="1" applyFont="1" applyBorder="1" applyAlignment="1">
      <alignment horizontal="center" vertical="center" wrapText="1"/>
    </xf>
    <xf numFmtId="0" fontId="2" fillId="4" borderId="0" xfId="0" applyFont="1" applyFill="1" applyAlignment="1">
      <alignment horizontal="center" vertical="center" wrapText="1"/>
    </xf>
    <xf numFmtId="0" fontId="2" fillId="4" borderId="12" xfId="0" applyFont="1" applyFill="1" applyBorder="1" applyAlignment="1">
      <alignment horizontal="center" vertical="center" wrapText="1"/>
    </xf>
    <xf numFmtId="164" fontId="5" fillId="0" borderId="6" xfId="0" applyNumberFormat="1" applyFont="1" applyBorder="1" applyAlignment="1">
      <alignment horizontal="center" vertical="center" wrapText="1"/>
    </xf>
    <xf numFmtId="44" fontId="12" fillId="0" borderId="20" xfId="1" applyFont="1" applyBorder="1" applyAlignment="1">
      <alignment horizontal="center" vertical="center" wrapText="1"/>
    </xf>
    <xf numFmtId="0" fontId="4" fillId="4" borderId="18" xfId="0" applyFont="1" applyFill="1" applyBorder="1" applyAlignment="1">
      <alignment horizontal="center" vertical="center" wrapText="1"/>
    </xf>
    <xf numFmtId="0" fontId="2" fillId="4" borderId="6" xfId="0" applyFont="1" applyFill="1" applyBorder="1" applyAlignment="1">
      <alignment horizontal="center" vertical="top" wrapText="1"/>
    </xf>
    <xf numFmtId="0" fontId="2" fillId="4" borderId="6"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4" fillId="0" borderId="6" xfId="0" applyFont="1" applyBorder="1" applyAlignment="1">
      <alignment horizontal="left" vertical="center" wrapText="1"/>
    </xf>
    <xf numFmtId="0" fontId="5" fillId="0" borderId="6" xfId="0" applyFont="1" applyBorder="1" applyAlignment="1">
      <alignment horizontal="center"/>
    </xf>
    <xf numFmtId="164" fontId="5" fillId="0" borderId="21" xfId="0" applyNumberFormat="1" applyFont="1" applyBorder="1" applyAlignment="1">
      <alignment horizontal="center" vertical="center" wrapText="1"/>
    </xf>
    <xf numFmtId="0" fontId="5" fillId="0" borderId="6" xfId="0" applyFont="1" applyBorder="1" applyAlignment="1">
      <alignment horizontal="left" wrapText="1"/>
    </xf>
    <xf numFmtId="0" fontId="4" fillId="0" borderId="4" xfId="0" applyFont="1" applyBorder="1"/>
    <xf numFmtId="0" fontId="0" fillId="0" borderId="6" xfId="0" applyBorder="1"/>
    <xf numFmtId="0" fontId="13" fillId="6" borderId="37" xfId="2" applyBorder="1" applyAlignment="1">
      <alignment horizontal="center" vertical="center"/>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0" borderId="7" xfId="0" applyFont="1" applyBorder="1" applyAlignment="1">
      <alignment horizontal="right" vertical="center" wrapText="1"/>
    </xf>
    <xf numFmtId="44" fontId="11" fillId="0" borderId="16" xfId="1" applyFont="1" applyBorder="1" applyAlignment="1">
      <alignment horizontal="center" vertical="center" wrapText="1"/>
    </xf>
    <xf numFmtId="0" fontId="5" fillId="0" borderId="20" xfId="0" applyFont="1" applyBorder="1" applyAlignment="1">
      <alignment horizontal="left" wrapText="1"/>
    </xf>
    <xf numFmtId="0" fontId="5" fillId="0" borderId="38" xfId="0" applyFont="1" applyBorder="1" applyAlignment="1">
      <alignment horizontal="center" vertical="center"/>
    </xf>
    <xf numFmtId="0" fontId="5" fillId="0" borderId="39" xfId="0" applyFont="1" applyBorder="1" applyAlignment="1">
      <alignment horizontal="left" vertical="center" wrapText="1"/>
    </xf>
    <xf numFmtId="0" fontId="5" fillId="0" borderId="12" xfId="0" applyFont="1" applyBorder="1" applyAlignment="1">
      <alignment horizontal="left" vertical="center" wrapText="1"/>
    </xf>
    <xf numFmtId="0" fontId="5" fillId="0" borderId="12" xfId="0" applyFont="1" applyBorder="1" applyAlignment="1">
      <alignment horizontal="center" vertical="center" wrapText="1"/>
    </xf>
    <xf numFmtId="44" fontId="12" fillId="0" borderId="4" xfId="1" applyFont="1" applyBorder="1" applyAlignment="1">
      <alignment horizontal="center" vertical="center" wrapText="1"/>
    </xf>
    <xf numFmtId="44" fontId="12" fillId="0" borderId="12" xfId="1" applyFont="1" applyBorder="1" applyAlignment="1">
      <alignment horizontal="center" vertical="center" wrapText="1"/>
    </xf>
    <xf numFmtId="44" fontId="11" fillId="0" borderId="17" xfId="1" applyFont="1" applyBorder="1" applyAlignment="1">
      <alignment horizontal="center" vertical="center" wrapText="1"/>
    </xf>
    <xf numFmtId="164" fontId="5" fillId="0" borderId="6" xfId="0" applyNumberFormat="1" applyFont="1" applyBorder="1" applyAlignment="1">
      <alignment horizontal="left" wrapText="1"/>
    </xf>
    <xf numFmtId="0" fontId="13" fillId="6" borderId="6" xfId="2" applyBorder="1" applyAlignment="1">
      <alignment horizontal="center" vertical="center"/>
    </xf>
    <xf numFmtId="44" fontId="4" fillId="0" borderId="6" xfId="0" applyNumberFormat="1" applyFont="1" applyBorder="1"/>
    <xf numFmtId="44" fontId="4" fillId="0" borderId="17" xfId="0" applyNumberFormat="1" applyFont="1" applyBorder="1"/>
    <xf numFmtId="44" fontId="17" fillId="0" borderId="4" xfId="0" applyNumberFormat="1" applyFont="1" applyBorder="1"/>
    <xf numFmtId="44" fontId="8" fillId="2" borderId="4" xfId="0" applyNumberFormat="1" applyFont="1" applyFill="1" applyBorder="1" applyAlignment="1">
      <alignment horizontal="center" vertical="center" wrapText="1"/>
    </xf>
    <xf numFmtId="0" fontId="4" fillId="0" borderId="8" xfId="0" applyFont="1" applyBorder="1"/>
    <xf numFmtId="0" fontId="12" fillId="0" borderId="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8" xfId="0" applyFont="1" applyBorder="1" applyAlignment="1">
      <alignment horizontal="left" vertical="center" wrapText="1"/>
    </xf>
    <xf numFmtId="0" fontId="5" fillId="0" borderId="40" xfId="0" applyFont="1" applyBorder="1" applyAlignment="1">
      <alignment horizontal="center" vertical="center" wrapText="1"/>
    </xf>
    <xf numFmtId="0" fontId="5" fillId="0" borderId="38" xfId="0" applyFont="1" applyBorder="1" applyAlignment="1" applyProtection="1">
      <alignment vertical="top" wrapText="1"/>
      <protection locked="0"/>
    </xf>
    <xf numFmtId="0" fontId="5" fillId="0" borderId="41" xfId="0" applyFont="1" applyBorder="1" applyAlignment="1">
      <alignment horizontal="center" vertical="center" wrapText="1"/>
    </xf>
    <xf numFmtId="0" fontId="5" fillId="0" borderId="41" xfId="0" applyFont="1" applyBorder="1" applyAlignment="1">
      <alignment horizontal="center" vertical="top" wrapText="1"/>
    </xf>
    <xf numFmtId="0" fontId="5" fillId="0" borderId="38" xfId="0" applyFont="1" applyBorder="1" applyAlignment="1">
      <alignment horizontal="justify" vertical="top" wrapText="1"/>
    </xf>
    <xf numFmtId="164" fontId="5" fillId="0" borderId="29" xfId="0" applyNumberFormat="1" applyFont="1" applyBorder="1" applyAlignment="1">
      <alignment horizontal="center" vertical="center" wrapText="1"/>
    </xf>
    <xf numFmtId="0" fontId="5" fillId="0" borderId="38" xfId="0" quotePrefix="1" applyFont="1" applyBorder="1" applyAlignment="1">
      <alignment horizontal="left" vertical="top" wrapText="1"/>
    </xf>
    <xf numFmtId="0" fontId="5" fillId="0" borderId="38" xfId="3" quotePrefix="1" applyFont="1" applyBorder="1" applyAlignment="1">
      <alignment horizontal="left" vertical="top" wrapText="1"/>
    </xf>
    <xf numFmtId="0" fontId="5" fillId="0" borderId="38" xfId="3" applyFont="1" applyBorder="1" applyAlignment="1">
      <alignment horizontal="left" vertical="top" wrapText="1"/>
    </xf>
    <xf numFmtId="0" fontId="5" fillId="0" borderId="2" xfId="0" applyFont="1" applyBorder="1" applyAlignment="1">
      <alignment vertical="top" wrapText="1"/>
    </xf>
    <xf numFmtId="44" fontId="9" fillId="3" borderId="6" xfId="1" applyFont="1" applyFill="1" applyBorder="1" applyAlignment="1">
      <alignment vertical="center" wrapText="1"/>
    </xf>
    <xf numFmtId="44" fontId="3" fillId="5" borderId="6" xfId="1" applyFont="1" applyFill="1" applyBorder="1" applyAlignment="1">
      <alignment horizontal="left" vertical="center"/>
    </xf>
    <xf numFmtId="44" fontId="3" fillId="0" borderId="6" xfId="1" applyFont="1" applyFill="1" applyBorder="1" applyAlignment="1">
      <alignment horizontal="center" vertical="center"/>
    </xf>
    <xf numFmtId="44" fontId="3" fillId="0" borderId="6" xfId="0" applyNumberFormat="1" applyFont="1" applyBorder="1" applyAlignment="1">
      <alignment horizontal="center" vertical="center"/>
    </xf>
    <xf numFmtId="0" fontId="3" fillId="3" borderId="5" xfId="0" applyFont="1" applyFill="1" applyBorder="1" applyAlignment="1">
      <alignment horizontal="right" vertical="center" wrapText="1"/>
    </xf>
    <xf numFmtId="0" fontId="3" fillId="3" borderId="4"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10" fillId="3" borderId="7" xfId="0" applyFont="1" applyFill="1" applyBorder="1" applyAlignment="1">
      <alignment horizontal="right" vertical="center" wrapText="1"/>
    </xf>
    <xf numFmtId="0" fontId="10" fillId="3" borderId="5"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7" fillId="0" borderId="28"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3" fillId="3" borderId="7"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4" xfId="0" applyFont="1" applyFill="1" applyBorder="1" applyAlignment="1">
      <alignment horizontal="left" vertical="center" wrapText="1"/>
    </xf>
    <xf numFmtId="0" fontId="4" fillId="0" borderId="13" xfId="0" applyFont="1" applyBorder="1" applyAlignment="1">
      <alignment horizontal="right" vertical="center" wrapText="1"/>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3" fillId="0" borderId="7" xfId="0" applyFont="1" applyBorder="1" applyAlignment="1">
      <alignment horizontal="right" vertical="center" wrapText="1"/>
    </xf>
    <xf numFmtId="0" fontId="3" fillId="0" borderId="5" xfId="0" applyFont="1" applyBorder="1" applyAlignment="1">
      <alignment horizontal="right" vertical="center" wrapText="1"/>
    </xf>
    <xf numFmtId="0" fontId="3" fillId="0" borderId="4" xfId="0" applyFont="1" applyBorder="1" applyAlignment="1">
      <alignment horizontal="right" vertical="center" wrapText="1"/>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4" fillId="0" borderId="7" xfId="0" applyFont="1" applyBorder="1" applyAlignment="1">
      <alignment horizontal="right" vertical="center" wrapText="1"/>
    </xf>
    <xf numFmtId="0" fontId="4" fillId="0" borderId="5" xfId="0" applyFont="1" applyBorder="1" applyAlignment="1">
      <alignment horizontal="right" vertical="center" wrapText="1"/>
    </xf>
    <xf numFmtId="0" fontId="4" fillId="0" borderId="4" xfId="0" applyFont="1" applyBorder="1" applyAlignment="1">
      <alignment horizontal="right" vertical="center" wrapText="1"/>
    </xf>
    <xf numFmtId="0" fontId="2" fillId="2" borderId="2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1" xfId="0" applyFont="1" applyBorder="1" applyAlignment="1">
      <alignment horizontal="right" vertical="center" wrapText="1"/>
    </xf>
    <xf numFmtId="0" fontId="4" fillId="0" borderId="12" xfId="0" applyFont="1" applyBorder="1" applyAlignment="1">
      <alignment horizontal="right" vertical="center" wrapText="1"/>
    </xf>
    <xf numFmtId="0" fontId="4" fillId="0" borderId="17" xfId="0" applyFont="1" applyBorder="1" applyAlignment="1">
      <alignment horizontal="right" vertical="center" wrapText="1"/>
    </xf>
    <xf numFmtId="0" fontId="4" fillId="0" borderId="34" xfId="0" applyFont="1" applyBorder="1" applyAlignment="1">
      <alignment horizontal="right" vertical="center" wrapText="1"/>
    </xf>
    <xf numFmtId="0" fontId="4" fillId="0" borderId="32" xfId="0" applyFont="1" applyBorder="1" applyAlignment="1">
      <alignment horizontal="right" vertical="center" wrapText="1"/>
    </xf>
    <xf numFmtId="0" fontId="4" fillId="0" borderId="35" xfId="0" applyFont="1" applyBorder="1" applyAlignment="1">
      <alignment horizontal="right" vertical="center" wrapText="1"/>
    </xf>
    <xf numFmtId="0" fontId="4" fillId="2" borderId="2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5" fillId="4" borderId="13" xfId="0" applyNumberFormat="1" applyFont="1" applyFill="1" applyBorder="1" applyAlignment="1">
      <alignment horizontal="center" vertical="top" wrapText="1"/>
    </xf>
    <xf numFmtId="0" fontId="5" fillId="4" borderId="23" xfId="0" applyFont="1" applyFill="1" applyBorder="1" applyAlignment="1">
      <alignment horizontal="center" vertical="top" wrapText="1"/>
    </xf>
    <xf numFmtId="0" fontId="5" fillId="4" borderId="27" xfId="0" applyFont="1" applyFill="1" applyBorder="1" applyAlignment="1">
      <alignment horizontal="center" vertical="top" wrapText="1"/>
    </xf>
    <xf numFmtId="0" fontId="5" fillId="4" borderId="19" xfId="0" applyFont="1" applyFill="1" applyBorder="1" applyAlignment="1">
      <alignment horizontal="center" vertical="top"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164" fontId="5" fillId="0" borderId="26" xfId="0" applyNumberFormat="1" applyFont="1" applyBorder="1" applyAlignment="1">
      <alignment horizontal="center" vertical="top" wrapText="1"/>
    </xf>
    <xf numFmtId="0" fontId="5" fillId="0" borderId="27" xfId="0" applyFont="1" applyBorder="1" applyAlignment="1">
      <alignment horizontal="center" vertical="top" wrapText="1"/>
    </xf>
    <xf numFmtId="0" fontId="7" fillId="2" borderId="28"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13" xfId="0" applyFont="1" applyBorder="1" applyAlignment="1">
      <alignment horizontal="center" vertical="center" wrapText="1"/>
    </xf>
    <xf numFmtId="0" fontId="0" fillId="0" borderId="11" xfId="0" applyBorder="1" applyAlignment="1">
      <alignment vertical="center" wrapText="1"/>
    </xf>
    <xf numFmtId="0" fontId="5" fillId="0" borderId="14" xfId="0" applyFont="1" applyBorder="1" applyAlignment="1">
      <alignment horizontal="center" vertical="center" wrapText="1"/>
    </xf>
    <xf numFmtId="0" fontId="0" fillId="0" borderId="12" xfId="0" applyBorder="1" applyAlignment="1">
      <alignment vertical="center" wrapText="1"/>
    </xf>
    <xf numFmtId="44" fontId="12" fillId="0" borderId="20" xfId="1" applyFont="1" applyBorder="1" applyAlignment="1">
      <alignment horizontal="center" vertical="center" wrapText="1"/>
    </xf>
    <xf numFmtId="44" fontId="12" fillId="0" borderId="16" xfId="1" applyFont="1" applyBorder="1" applyAlignment="1">
      <alignment horizontal="center" vertical="center" wrapText="1"/>
    </xf>
    <xf numFmtId="44" fontId="11" fillId="0" borderId="20" xfId="1" applyFont="1" applyBorder="1" applyAlignment="1">
      <alignment horizontal="center" vertical="center" wrapText="1"/>
    </xf>
    <xf numFmtId="44" fontId="11" fillId="0" borderId="16" xfId="1" applyFont="1" applyBorder="1" applyAlignment="1">
      <alignment horizontal="center" vertical="center" wrapText="1"/>
    </xf>
    <xf numFmtId="0" fontId="4"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5" fillId="2" borderId="31" xfId="0" applyFont="1" applyFill="1" applyBorder="1" applyAlignment="1">
      <alignment horizontal="center" vertical="top" wrapText="1"/>
    </xf>
    <xf numFmtId="0" fontId="7" fillId="2" borderId="32" xfId="0" applyFont="1" applyFill="1" applyBorder="1" applyAlignment="1">
      <alignment horizontal="center" vertical="top" wrapText="1"/>
    </xf>
    <xf numFmtId="0" fontId="7" fillId="2" borderId="33" xfId="0" applyFont="1" applyFill="1" applyBorder="1" applyAlignment="1">
      <alignment horizontal="center" vertical="top" wrapText="1"/>
    </xf>
    <xf numFmtId="0" fontId="2" fillId="2" borderId="21" xfId="0" applyFont="1" applyFill="1" applyBorder="1" applyAlignment="1">
      <alignment horizontal="center" vertical="center" wrapText="1"/>
    </xf>
  </cellXfs>
  <cellStyles count="4">
    <cellStyle name="Check Cell" xfId="2" builtinId="23"/>
    <cellStyle name="Currency" xfId="1" builtinId="4"/>
    <cellStyle name="Normal" xfId="0" builtinId="0"/>
    <cellStyle name="Normal 3" xfId="3" xr:uid="{E98FE783-7E9D-45A6-9FD9-425093EDFC7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802A-71EC-4610-9507-1E49E8C470AE}">
  <sheetPr>
    <pageSetUpPr fitToPage="1"/>
  </sheetPr>
  <dimension ref="A1:F1489"/>
  <sheetViews>
    <sheetView tabSelected="1" topLeftCell="A1082" zoomScale="75" zoomScaleNormal="75" zoomScaleSheetLayoutView="50" workbookViewId="0">
      <selection activeCell="B1089" sqref="B1089"/>
    </sheetView>
  </sheetViews>
  <sheetFormatPr defaultColWidth="9.109375" defaultRowHeight="120" customHeight="1" x14ac:dyDescent="0.25"/>
  <cols>
    <col min="1" max="1" width="13" style="42" customWidth="1"/>
    <col min="2" max="2" width="78.44140625" style="13" customWidth="1"/>
    <col min="3" max="3" width="14.33203125" style="13" customWidth="1"/>
    <col min="4" max="4" width="9.109375" style="13"/>
    <col min="5" max="5" width="14.33203125" style="13" bestFit="1" customWidth="1"/>
    <col min="6" max="6" width="20.44140625" style="13" customWidth="1"/>
    <col min="7" max="16384" width="9.109375" style="13"/>
  </cols>
  <sheetData>
    <row r="1" spans="1:6" ht="60" customHeight="1" thickBot="1" x14ac:dyDescent="0.3">
      <c r="A1" s="190" t="s">
        <v>351</v>
      </c>
      <c r="B1" s="191"/>
      <c r="C1" s="191"/>
      <c r="D1" s="191"/>
      <c r="E1" s="191"/>
      <c r="F1" s="192"/>
    </row>
    <row r="2" spans="1:6" ht="60" customHeight="1" x14ac:dyDescent="0.25">
      <c r="A2" s="153" t="s">
        <v>142</v>
      </c>
      <c r="B2" s="153" t="s">
        <v>143</v>
      </c>
      <c r="C2" s="153" t="s">
        <v>144</v>
      </c>
      <c r="D2" s="153" t="s">
        <v>145</v>
      </c>
      <c r="E2" s="153" t="s">
        <v>146</v>
      </c>
      <c r="F2" s="6" t="s">
        <v>147</v>
      </c>
    </row>
    <row r="3" spans="1:6" ht="33.75" customHeight="1" x14ac:dyDescent="0.25">
      <c r="A3" s="193"/>
      <c r="B3" s="193"/>
      <c r="C3" s="193"/>
      <c r="D3" s="193"/>
      <c r="E3" s="193"/>
      <c r="F3" s="6"/>
    </row>
    <row r="4" spans="1:6" ht="2.25" customHeight="1" thickBot="1" x14ac:dyDescent="0.3">
      <c r="A4" s="154"/>
      <c r="B4" s="154"/>
      <c r="C4" s="154"/>
      <c r="D4" s="154"/>
      <c r="E4" s="154"/>
      <c r="F4" s="2" t="s">
        <v>148</v>
      </c>
    </row>
    <row r="5" spans="1:6" ht="20.100000000000001" customHeight="1" thickBot="1" x14ac:dyDescent="0.3">
      <c r="A5" s="78"/>
      <c r="B5" s="76" t="s">
        <v>252</v>
      </c>
      <c r="C5" s="72"/>
      <c r="D5" s="78"/>
      <c r="E5" s="73"/>
      <c r="F5" s="77"/>
    </row>
    <row r="6" spans="1:6" ht="60" customHeight="1" thickBot="1" x14ac:dyDescent="0.3">
      <c r="A6" s="16">
        <v>1600.001</v>
      </c>
      <c r="B6" s="47" t="s">
        <v>198</v>
      </c>
      <c r="C6" s="16">
        <v>10</v>
      </c>
      <c r="D6" s="16" t="s">
        <v>149</v>
      </c>
      <c r="E6" s="71">
        <v>0</v>
      </c>
      <c r="F6" s="70">
        <f>+C6*E6</f>
        <v>0</v>
      </c>
    </row>
    <row r="7" spans="1:6" ht="20.100000000000001" customHeight="1" thickBot="1" x14ac:dyDescent="0.3">
      <c r="A7" s="82"/>
      <c r="B7" s="79"/>
      <c r="C7" s="82"/>
      <c r="D7" s="82"/>
      <c r="E7" s="82"/>
      <c r="F7" s="82"/>
    </row>
    <row r="8" spans="1:6" ht="60" customHeight="1" thickBot="1" x14ac:dyDescent="0.3">
      <c r="A8" s="84">
        <f>+A6+0.001</f>
        <v>1600.002</v>
      </c>
      <c r="B8" s="14" t="s">
        <v>199</v>
      </c>
      <c r="C8" s="16">
        <v>10</v>
      </c>
      <c r="D8" s="17" t="s">
        <v>150</v>
      </c>
      <c r="E8" s="71">
        <v>0</v>
      </c>
      <c r="F8" s="70">
        <f>+C8*E8</f>
        <v>0</v>
      </c>
    </row>
    <row r="9" spans="1:6" s="24" customFormat="1" ht="20.100000000000001" customHeight="1" thickBot="1" x14ac:dyDescent="0.3">
      <c r="A9" s="85"/>
      <c r="B9" s="20"/>
      <c r="C9" s="11"/>
      <c r="D9" s="83"/>
      <c r="E9" s="11"/>
      <c r="F9" s="11"/>
    </row>
    <row r="10" spans="1:6" ht="60" customHeight="1" thickBot="1" x14ac:dyDescent="0.3">
      <c r="A10" s="84">
        <f>+A8+0.001</f>
        <v>1600.0029999999999</v>
      </c>
      <c r="B10" s="14" t="s">
        <v>200</v>
      </c>
      <c r="C10" s="16">
        <v>10</v>
      </c>
      <c r="D10" s="17" t="s">
        <v>150</v>
      </c>
      <c r="E10" s="71">
        <v>0</v>
      </c>
      <c r="F10" s="70">
        <f>+C10*E10</f>
        <v>0</v>
      </c>
    </row>
    <row r="11" spans="1:6" s="24" customFormat="1" ht="20.100000000000001" customHeight="1" thickBot="1" x14ac:dyDescent="0.35">
      <c r="A11" s="85"/>
      <c r="B11" s="20"/>
      <c r="C11" s="11"/>
      <c r="D11" s="83"/>
      <c r="E11" s="11"/>
      <c r="F11" s="86"/>
    </row>
    <row r="12" spans="1:6" ht="60" customHeight="1" thickBot="1" x14ac:dyDescent="0.3">
      <c r="A12" s="15">
        <f>+A10+0.001</f>
        <v>1600.0039999999999</v>
      </c>
      <c r="B12" s="14" t="s">
        <v>201</v>
      </c>
      <c r="C12" s="16">
        <v>10</v>
      </c>
      <c r="D12" s="17" t="s">
        <v>150</v>
      </c>
      <c r="E12" s="71">
        <v>0</v>
      </c>
      <c r="F12" s="70">
        <f>+C12*E12</f>
        <v>0</v>
      </c>
    </row>
    <row r="13" spans="1:6" s="24" customFormat="1" ht="20.100000000000001" customHeight="1" thickBot="1" x14ac:dyDescent="0.3">
      <c r="A13" s="19"/>
      <c r="B13" s="20"/>
      <c r="C13" s="11"/>
      <c r="D13" s="83"/>
      <c r="E13" s="11"/>
      <c r="F13" s="11"/>
    </row>
    <row r="14" spans="1:6" ht="60" customHeight="1" thickBot="1" x14ac:dyDescent="0.3">
      <c r="A14" s="84">
        <f>+A12+0.001</f>
        <v>1600.0049999999999</v>
      </c>
      <c r="B14" s="14" t="s">
        <v>202</v>
      </c>
      <c r="C14" s="16">
        <v>10</v>
      </c>
      <c r="D14" s="17" t="s">
        <v>150</v>
      </c>
      <c r="E14" s="71">
        <v>0</v>
      </c>
      <c r="F14" s="70">
        <f>+C14*E14</f>
        <v>0</v>
      </c>
    </row>
    <row r="15" spans="1:6" s="24" customFormat="1" ht="20.100000000000001" customHeight="1" thickBot="1" x14ac:dyDescent="0.3">
      <c r="A15" s="85"/>
      <c r="B15" s="20"/>
      <c r="C15" s="11"/>
      <c r="D15" s="83"/>
      <c r="E15" s="11"/>
      <c r="F15" s="23"/>
    </row>
    <row r="16" spans="1:6" ht="60" customHeight="1" thickBot="1" x14ac:dyDescent="0.3">
      <c r="A16" s="15">
        <f>+A14+0.001</f>
        <v>1600.0059999999999</v>
      </c>
      <c r="B16" s="14" t="s">
        <v>203</v>
      </c>
      <c r="C16" s="16">
        <v>10</v>
      </c>
      <c r="D16" s="17" t="s">
        <v>150</v>
      </c>
      <c r="E16" s="71">
        <v>0</v>
      </c>
      <c r="F16" s="70">
        <f>+C16*E16</f>
        <v>0</v>
      </c>
    </row>
    <row r="17" spans="1:6" s="24" customFormat="1" ht="20.100000000000001" customHeight="1" thickBot="1" x14ac:dyDescent="0.3">
      <c r="A17" s="19"/>
      <c r="B17" s="20"/>
      <c r="C17" s="11"/>
      <c r="D17" s="83"/>
      <c r="E17" s="11"/>
      <c r="F17" s="23"/>
    </row>
    <row r="18" spans="1:6" ht="60" customHeight="1" thickBot="1" x14ac:dyDescent="0.3">
      <c r="A18" s="84">
        <f>+A16+0.001</f>
        <v>1600.0069999999998</v>
      </c>
      <c r="B18" s="14" t="s">
        <v>204</v>
      </c>
      <c r="C18" s="16">
        <v>10</v>
      </c>
      <c r="D18" s="17" t="s">
        <v>150</v>
      </c>
      <c r="E18" s="71">
        <v>0</v>
      </c>
      <c r="F18" s="70">
        <f>+C18*E18</f>
        <v>0</v>
      </c>
    </row>
    <row r="19" spans="1:6" s="24" customFormat="1" ht="20.100000000000001" customHeight="1" thickBot="1" x14ac:dyDescent="0.3">
      <c r="A19" s="85"/>
      <c r="B19" s="20"/>
      <c r="C19" s="11"/>
      <c r="D19" s="83"/>
      <c r="E19" s="11"/>
      <c r="F19" s="23"/>
    </row>
    <row r="20" spans="1:6" ht="60" customHeight="1" thickBot="1" x14ac:dyDescent="0.3">
      <c r="A20" s="15">
        <f>+A18+0.001</f>
        <v>1600.0079999999998</v>
      </c>
      <c r="B20" s="14" t="s">
        <v>205</v>
      </c>
      <c r="C20" s="16">
        <v>10</v>
      </c>
      <c r="D20" s="17" t="s">
        <v>150</v>
      </c>
      <c r="E20" s="71">
        <v>0</v>
      </c>
      <c r="F20" s="70">
        <f>+C20*E20</f>
        <v>0</v>
      </c>
    </row>
    <row r="21" spans="1:6" s="24" customFormat="1" ht="20.100000000000001" customHeight="1" thickBot="1" x14ac:dyDescent="0.3">
      <c r="A21" s="15"/>
      <c r="B21" s="20"/>
      <c r="C21" s="11"/>
      <c r="D21" s="83"/>
      <c r="E21" s="11"/>
      <c r="F21" s="23"/>
    </row>
    <row r="22" spans="1:6" ht="60" customHeight="1" thickBot="1" x14ac:dyDescent="0.3">
      <c r="A22" s="84">
        <f>+A20+0.001</f>
        <v>1600.0089999999998</v>
      </c>
      <c r="B22" s="14" t="s">
        <v>229</v>
      </c>
      <c r="C22" s="16">
        <v>10</v>
      </c>
      <c r="D22" s="17" t="s">
        <v>150</v>
      </c>
      <c r="E22" s="71">
        <v>0</v>
      </c>
      <c r="F22" s="70">
        <f>+C22*E22</f>
        <v>0</v>
      </c>
    </row>
    <row r="23" spans="1:6" s="24" customFormat="1" ht="20.100000000000001" customHeight="1" thickBot="1" x14ac:dyDescent="0.3">
      <c r="A23" s="85"/>
      <c r="B23" s="20"/>
      <c r="C23" s="11"/>
      <c r="D23" s="83"/>
      <c r="E23" s="11"/>
      <c r="F23" s="23"/>
    </row>
    <row r="24" spans="1:6" ht="60" customHeight="1" thickBot="1" x14ac:dyDescent="0.3">
      <c r="A24" s="84">
        <f>+A22+0.001</f>
        <v>1600.0099999999998</v>
      </c>
      <c r="B24" s="49" t="s">
        <v>230</v>
      </c>
      <c r="C24" s="46">
        <v>10</v>
      </c>
      <c r="D24" s="50" t="s">
        <v>150</v>
      </c>
      <c r="E24" s="75">
        <v>0</v>
      </c>
      <c r="F24" s="70">
        <f>+C24*E24</f>
        <v>0</v>
      </c>
    </row>
    <row r="25" spans="1:6" ht="20.100000000000001" customHeight="1" thickBot="1" x14ac:dyDescent="0.3">
      <c r="A25" s="148"/>
      <c r="B25" s="149"/>
      <c r="C25" s="149"/>
      <c r="D25" s="149"/>
      <c r="E25" s="150"/>
      <c r="F25" s="27"/>
    </row>
    <row r="26" spans="1:6" ht="60" customHeight="1" thickBot="1" x14ac:dyDescent="0.3">
      <c r="A26" s="84">
        <f>+A24+0.001</f>
        <v>1600.0109999999997</v>
      </c>
      <c r="B26" s="14" t="s">
        <v>231</v>
      </c>
      <c r="C26" s="16">
        <v>10</v>
      </c>
      <c r="D26" s="17" t="s">
        <v>150</v>
      </c>
      <c r="E26" s="71">
        <v>0</v>
      </c>
      <c r="F26" s="70">
        <f>+C26*E26</f>
        <v>0</v>
      </c>
    </row>
    <row r="27" spans="1:6" s="24" customFormat="1" ht="20.100000000000001" customHeight="1" thickBot="1" x14ac:dyDescent="0.3">
      <c r="A27" s="93"/>
      <c r="B27" s="20"/>
      <c r="C27" s="21"/>
      <c r="D27" s="22"/>
      <c r="E27" s="21"/>
      <c r="F27" s="23"/>
    </row>
    <row r="28" spans="1:6" ht="60" customHeight="1" thickBot="1" x14ac:dyDescent="0.3">
      <c r="A28" s="94">
        <v>1600.0119999999999</v>
      </c>
      <c r="B28" s="95" t="s">
        <v>232</v>
      </c>
      <c r="C28" s="46">
        <v>10</v>
      </c>
      <c r="D28" s="50" t="s">
        <v>150</v>
      </c>
      <c r="E28" s="71">
        <v>0</v>
      </c>
      <c r="F28" s="70">
        <f>+C28*E28</f>
        <v>0</v>
      </c>
    </row>
    <row r="29" spans="1:6" s="24" customFormat="1" ht="60" customHeight="1" thickBot="1" x14ac:dyDescent="0.3">
      <c r="A29" s="158" t="s">
        <v>174</v>
      </c>
      <c r="B29" s="149"/>
      <c r="C29" s="149"/>
      <c r="D29" s="149"/>
      <c r="E29" s="150"/>
      <c r="F29" s="70">
        <f>SUM(F6:F28)</f>
        <v>0</v>
      </c>
    </row>
    <row r="30" spans="1:6" ht="60" customHeight="1" x14ac:dyDescent="0.25">
      <c r="A30" s="151" t="s">
        <v>142</v>
      </c>
      <c r="B30" s="153" t="s">
        <v>143</v>
      </c>
      <c r="C30" s="153" t="s">
        <v>144</v>
      </c>
      <c r="D30" s="153" t="s">
        <v>145</v>
      </c>
      <c r="E30" s="153" t="s">
        <v>146</v>
      </c>
      <c r="F30" s="44" t="s">
        <v>147</v>
      </c>
    </row>
    <row r="31" spans="1:6" ht="60" customHeight="1" thickBot="1" x14ac:dyDescent="0.3">
      <c r="A31" s="152"/>
      <c r="B31" s="154"/>
      <c r="C31" s="154"/>
      <c r="D31" s="154"/>
      <c r="E31" s="154"/>
      <c r="F31" s="45" t="s">
        <v>148</v>
      </c>
    </row>
    <row r="32" spans="1:6" ht="20.100000000000001" customHeight="1" thickBot="1" x14ac:dyDescent="0.3">
      <c r="A32" s="87"/>
      <c r="B32" s="3" t="s">
        <v>151</v>
      </c>
      <c r="C32"/>
      <c r="D32"/>
      <c r="E32"/>
      <c r="F32"/>
    </row>
    <row r="33" spans="1:6" ht="60" customHeight="1" thickBot="1" x14ac:dyDescent="0.3">
      <c r="A33" s="74">
        <v>1600.0129999999999</v>
      </c>
      <c r="B33" s="49" t="s">
        <v>206</v>
      </c>
      <c r="C33" s="46">
        <v>10</v>
      </c>
      <c r="D33" s="50" t="s">
        <v>150</v>
      </c>
      <c r="E33" s="71">
        <v>0</v>
      </c>
      <c r="F33" s="70">
        <f>+C33*E33</f>
        <v>0</v>
      </c>
    </row>
    <row r="34" spans="1:6" s="24" customFormat="1" ht="20.100000000000001" customHeight="1" thickBot="1" x14ac:dyDescent="0.3">
      <c r="A34" s="19"/>
      <c r="B34" s="20"/>
      <c r="C34" s="11"/>
      <c r="D34" s="83"/>
      <c r="E34" s="11"/>
      <c r="F34" s="23"/>
    </row>
    <row r="35" spans="1:6" ht="60" customHeight="1" thickBot="1" x14ac:dyDescent="0.3">
      <c r="A35" s="88">
        <f>+A33+0.001</f>
        <v>1600.0139999999999</v>
      </c>
      <c r="B35" s="28" t="s">
        <v>352</v>
      </c>
      <c r="C35" s="65">
        <v>10</v>
      </c>
      <c r="D35" s="17" t="s">
        <v>150</v>
      </c>
      <c r="E35" s="71">
        <v>0</v>
      </c>
      <c r="F35" s="70">
        <f>+C35*E35</f>
        <v>0</v>
      </c>
    </row>
    <row r="36" spans="1:6" s="24" customFormat="1" ht="20.100000000000001" customHeight="1" thickTop="1" thickBot="1" x14ac:dyDescent="0.3">
      <c r="A36" s="19"/>
      <c r="B36" s="20"/>
      <c r="C36" s="11"/>
      <c r="D36" s="83"/>
      <c r="E36" s="11"/>
      <c r="F36" s="23"/>
    </row>
    <row r="37" spans="1:6" s="24" customFormat="1" ht="60" customHeight="1" thickBot="1" x14ac:dyDescent="0.3">
      <c r="A37" s="102">
        <f>+A35+0.001</f>
        <v>1600.0149999999999</v>
      </c>
      <c r="B37" s="14" t="s">
        <v>207</v>
      </c>
      <c r="C37" s="65">
        <v>10</v>
      </c>
      <c r="D37" s="17" t="s">
        <v>150</v>
      </c>
      <c r="E37" s="71">
        <v>0</v>
      </c>
      <c r="F37" s="70">
        <f>C37*E37</f>
        <v>0</v>
      </c>
    </row>
    <row r="38" spans="1:6" s="24" customFormat="1" ht="20.100000000000001" customHeight="1" thickBot="1" x14ac:dyDescent="0.3">
      <c r="A38" s="19"/>
      <c r="B38" s="20"/>
      <c r="C38" s="11"/>
      <c r="D38" s="83"/>
      <c r="E38" s="11"/>
      <c r="F38" s="23"/>
    </row>
    <row r="39" spans="1:6" s="24" customFormat="1" ht="60" customHeight="1" thickBot="1" x14ac:dyDescent="0.3">
      <c r="A39" s="80">
        <f>+A37+0.001</f>
        <v>1600.0159999999998</v>
      </c>
      <c r="B39" s="43" t="s">
        <v>208</v>
      </c>
      <c r="C39" s="65">
        <v>10</v>
      </c>
      <c r="D39" s="33" t="s">
        <v>150</v>
      </c>
      <c r="E39" s="71">
        <v>0</v>
      </c>
      <c r="F39" s="70">
        <f>+C39*E39</f>
        <v>0</v>
      </c>
    </row>
    <row r="40" spans="1:6" s="24" customFormat="1" ht="20.100000000000001" customHeight="1" thickBot="1" x14ac:dyDescent="0.3">
      <c r="A40" s="19"/>
      <c r="B40" s="20"/>
      <c r="C40" s="11"/>
      <c r="D40" s="83"/>
      <c r="E40" s="11"/>
      <c r="F40" s="23"/>
    </row>
    <row r="41" spans="1:6" s="24" customFormat="1" ht="60" customHeight="1" thickBot="1" x14ac:dyDescent="0.3">
      <c r="A41" s="80">
        <f>+A39+0.001</f>
        <v>1600.0169999999998</v>
      </c>
      <c r="B41" s="14" t="s">
        <v>209</v>
      </c>
      <c r="C41" s="65">
        <v>10</v>
      </c>
      <c r="D41" s="17" t="s">
        <v>150</v>
      </c>
      <c r="E41" s="71">
        <v>0</v>
      </c>
      <c r="F41" s="70">
        <f>+C41*E41</f>
        <v>0</v>
      </c>
    </row>
    <row r="42" spans="1:6" s="24" customFormat="1" ht="20.100000000000001" customHeight="1" thickBot="1" x14ac:dyDescent="0.3">
      <c r="A42" s="19"/>
      <c r="B42" s="20"/>
      <c r="C42" s="11"/>
      <c r="D42" s="83"/>
      <c r="E42" s="11"/>
      <c r="F42" s="23"/>
    </row>
    <row r="43" spans="1:6" s="24" customFormat="1" ht="60" customHeight="1" thickBot="1" x14ac:dyDescent="0.3">
      <c r="A43" s="80">
        <f>+A41+0.001</f>
        <v>1600.0179999999998</v>
      </c>
      <c r="B43" s="14" t="s">
        <v>210</v>
      </c>
      <c r="C43" s="65">
        <v>10</v>
      </c>
      <c r="D43" s="17" t="s">
        <v>150</v>
      </c>
      <c r="E43" s="71">
        <v>0</v>
      </c>
      <c r="F43" s="70">
        <f>+C43*E43</f>
        <v>0</v>
      </c>
    </row>
    <row r="44" spans="1:6" s="24" customFormat="1" ht="20.100000000000001" customHeight="1" thickBot="1" x14ac:dyDescent="0.3">
      <c r="A44" s="19"/>
      <c r="B44" s="20"/>
      <c r="C44" s="11"/>
      <c r="D44" s="83"/>
      <c r="E44" s="11"/>
      <c r="F44" s="23"/>
    </row>
    <row r="45" spans="1:6" s="24" customFormat="1" ht="60" customHeight="1" thickBot="1" x14ac:dyDescent="0.3">
      <c r="A45" s="80">
        <f>+A43+0.001</f>
        <v>1600.0189999999998</v>
      </c>
      <c r="B45" s="14" t="s">
        <v>211</v>
      </c>
      <c r="C45" s="65">
        <v>10</v>
      </c>
      <c r="D45" s="17" t="s">
        <v>150</v>
      </c>
      <c r="E45" s="71">
        <v>0</v>
      </c>
      <c r="F45" s="70">
        <f>+C45*E45</f>
        <v>0</v>
      </c>
    </row>
    <row r="46" spans="1:6" s="24" customFormat="1" ht="20.100000000000001" customHeight="1" thickBot="1" x14ac:dyDescent="0.3">
      <c r="A46" s="19"/>
      <c r="B46" s="20"/>
      <c r="C46" s="11"/>
      <c r="D46" s="83"/>
      <c r="E46" s="11"/>
      <c r="F46" s="23"/>
    </row>
    <row r="47" spans="1:6" s="24" customFormat="1" ht="60" customHeight="1" thickBot="1" x14ac:dyDescent="0.3">
      <c r="A47" s="80">
        <f>+A45+0.001</f>
        <v>1600.0199999999998</v>
      </c>
      <c r="B47" s="14" t="s">
        <v>212</v>
      </c>
      <c r="C47" s="65">
        <v>10</v>
      </c>
      <c r="D47" s="17" t="s">
        <v>150</v>
      </c>
      <c r="E47" s="71">
        <v>0</v>
      </c>
      <c r="F47" s="70">
        <f>+C47*E47</f>
        <v>0</v>
      </c>
    </row>
    <row r="48" spans="1:6" s="24" customFormat="1" ht="20.100000000000001" customHeight="1" thickBot="1" x14ac:dyDescent="0.3">
      <c r="A48" s="19"/>
      <c r="B48" s="20"/>
      <c r="C48" s="11"/>
      <c r="D48" s="83"/>
      <c r="E48" s="11"/>
      <c r="F48" s="23"/>
    </row>
    <row r="49" spans="1:6" s="24" customFormat="1" ht="60" customHeight="1" thickBot="1" x14ac:dyDescent="0.3">
      <c r="A49" s="80">
        <f>+A47+0.001</f>
        <v>1600.0209999999997</v>
      </c>
      <c r="B49" s="14" t="s">
        <v>233</v>
      </c>
      <c r="C49" s="65">
        <v>10</v>
      </c>
      <c r="D49" s="17" t="s">
        <v>150</v>
      </c>
      <c r="E49" s="71">
        <v>0</v>
      </c>
      <c r="F49" s="70">
        <f>+C49*E49</f>
        <v>0</v>
      </c>
    </row>
    <row r="50" spans="1:6" s="24" customFormat="1" ht="20.100000000000001" customHeight="1" thickBot="1" x14ac:dyDescent="0.3">
      <c r="A50" s="19"/>
      <c r="B50" s="20"/>
      <c r="C50" s="11"/>
      <c r="D50" s="83"/>
      <c r="E50" s="11"/>
      <c r="F50" s="23"/>
    </row>
    <row r="51" spans="1:6" s="24" customFormat="1" ht="60" customHeight="1" thickBot="1" x14ac:dyDescent="0.3">
      <c r="A51" s="80">
        <f>+A49+0.001</f>
        <v>1600.0219999999997</v>
      </c>
      <c r="B51" s="14" t="s">
        <v>234</v>
      </c>
      <c r="C51" s="65">
        <v>10</v>
      </c>
      <c r="D51" s="17" t="s">
        <v>150</v>
      </c>
      <c r="E51" s="71">
        <v>0</v>
      </c>
      <c r="F51" s="70">
        <f>+C51*E51</f>
        <v>0</v>
      </c>
    </row>
    <row r="52" spans="1:6" s="24" customFormat="1" ht="20.100000000000001" customHeight="1" thickBot="1" x14ac:dyDescent="0.3">
      <c r="A52" s="19"/>
      <c r="B52" s="20"/>
      <c r="C52" s="11"/>
      <c r="D52" s="83"/>
      <c r="E52" s="11"/>
      <c r="F52" s="23"/>
    </row>
    <row r="53" spans="1:6" s="24" customFormat="1" ht="60" customHeight="1" thickBot="1" x14ac:dyDescent="0.3">
      <c r="A53" s="80">
        <f>+A51+0.001</f>
        <v>1600.0229999999997</v>
      </c>
      <c r="B53" s="14" t="s">
        <v>235</v>
      </c>
      <c r="C53" s="65">
        <v>10</v>
      </c>
      <c r="D53" s="17" t="s">
        <v>150</v>
      </c>
      <c r="E53" s="71">
        <v>0</v>
      </c>
      <c r="F53" s="70">
        <f>+C53*E53</f>
        <v>0</v>
      </c>
    </row>
    <row r="54" spans="1:6" s="24" customFormat="1" ht="20.100000000000001" customHeight="1" thickBot="1" x14ac:dyDescent="0.3">
      <c r="A54" s="19"/>
      <c r="B54" s="20"/>
      <c r="C54" s="11"/>
      <c r="D54" s="83"/>
      <c r="E54" s="11"/>
      <c r="F54" s="23"/>
    </row>
    <row r="55" spans="1:6" ht="60" customHeight="1" thickBot="1" x14ac:dyDescent="0.3">
      <c r="A55" s="81">
        <f>+A53+0.001</f>
        <v>1600.0239999999997</v>
      </c>
      <c r="B55" s="14" t="s">
        <v>232</v>
      </c>
      <c r="C55" s="65">
        <v>10</v>
      </c>
      <c r="D55" s="17" t="s">
        <v>150</v>
      </c>
      <c r="E55" s="71">
        <v>0</v>
      </c>
      <c r="F55" s="70">
        <f>+C55*E55</f>
        <v>0</v>
      </c>
    </row>
    <row r="56" spans="1:6" s="24" customFormat="1" ht="60" customHeight="1" thickBot="1" x14ac:dyDescent="0.3">
      <c r="A56" s="148" t="s">
        <v>175</v>
      </c>
      <c r="B56" s="149"/>
      <c r="C56" s="149"/>
      <c r="D56" s="149"/>
      <c r="E56" s="150"/>
      <c r="F56" s="70">
        <f>SUM(F32:F55)</f>
        <v>0</v>
      </c>
    </row>
    <row r="57" spans="1:6" ht="60" customHeight="1" x14ac:dyDescent="0.25">
      <c r="A57" s="151" t="s">
        <v>142</v>
      </c>
      <c r="B57" s="153" t="s">
        <v>143</v>
      </c>
      <c r="C57" s="153" t="s">
        <v>144</v>
      </c>
      <c r="D57" s="153" t="s">
        <v>145</v>
      </c>
      <c r="E57" s="153" t="s">
        <v>146</v>
      </c>
      <c r="F57" s="44" t="s">
        <v>147</v>
      </c>
    </row>
    <row r="58" spans="1:6" ht="60" customHeight="1" thickBot="1" x14ac:dyDescent="0.3">
      <c r="A58" s="152"/>
      <c r="B58" s="154"/>
      <c r="C58" s="154"/>
      <c r="D58" s="154"/>
      <c r="E58" s="154"/>
      <c r="F58" s="45" t="s">
        <v>148</v>
      </c>
    </row>
    <row r="59" spans="1:6" ht="20.100000000000001" customHeight="1" thickBot="1" x14ac:dyDescent="0.3">
      <c r="A59" s="4"/>
      <c r="B59" s="3" t="s">
        <v>155</v>
      </c>
      <c r="C59" s="1"/>
      <c r="D59" s="1"/>
      <c r="E59" s="1"/>
      <c r="F59" s="5"/>
    </row>
    <row r="60" spans="1:6" ht="60" customHeight="1" thickBot="1" x14ac:dyDescent="0.3">
      <c r="A60" s="66">
        <f>+A55+0.001</f>
        <v>1600.0249999999996</v>
      </c>
      <c r="B60" s="14" t="s">
        <v>213</v>
      </c>
      <c r="C60" s="17">
        <v>10</v>
      </c>
      <c r="D60" s="17" t="s">
        <v>191</v>
      </c>
      <c r="E60" s="71">
        <v>0</v>
      </c>
      <c r="F60" s="70">
        <f>+C60*E60</f>
        <v>0</v>
      </c>
    </row>
    <row r="61" spans="1:6" s="24" customFormat="1" ht="20.100000000000001" customHeight="1" thickBot="1" x14ac:dyDescent="0.3">
      <c r="A61" s="19"/>
      <c r="B61" s="20"/>
      <c r="C61" s="11"/>
      <c r="D61" s="83"/>
      <c r="E61" s="11"/>
      <c r="F61" s="23"/>
    </row>
    <row r="62" spans="1:6" s="24" customFormat="1" ht="60" customHeight="1" thickBot="1" x14ac:dyDescent="0.3">
      <c r="A62" s="15">
        <f>+A60+0.001</f>
        <v>1600.0259999999996</v>
      </c>
      <c r="B62" s="14" t="s">
        <v>214</v>
      </c>
      <c r="C62" s="17">
        <v>10</v>
      </c>
      <c r="D62" s="17" t="s">
        <v>191</v>
      </c>
      <c r="E62" s="71">
        <v>0</v>
      </c>
      <c r="F62" s="70">
        <f>+C62*E62</f>
        <v>0</v>
      </c>
    </row>
    <row r="63" spans="1:6" s="24" customFormat="1" ht="20.100000000000001" customHeight="1" thickBot="1" x14ac:dyDescent="0.3">
      <c r="A63" s="19"/>
      <c r="B63" s="20"/>
      <c r="C63" s="11"/>
      <c r="D63" s="83"/>
      <c r="E63" s="11"/>
      <c r="F63" s="23"/>
    </row>
    <row r="64" spans="1:6" s="24" customFormat="1" ht="60" customHeight="1" thickBot="1" x14ac:dyDescent="0.3">
      <c r="A64" s="15">
        <f>+A62+0.001</f>
        <v>1600.0269999999996</v>
      </c>
      <c r="B64" s="14" t="s">
        <v>215</v>
      </c>
      <c r="C64" s="17">
        <v>10</v>
      </c>
      <c r="D64" s="17" t="s">
        <v>191</v>
      </c>
      <c r="E64" s="71">
        <v>0</v>
      </c>
      <c r="F64" s="70">
        <f>+C64*E64</f>
        <v>0</v>
      </c>
    </row>
    <row r="65" spans="1:6" s="24" customFormat="1" ht="20.100000000000001" customHeight="1" thickBot="1" x14ac:dyDescent="0.3">
      <c r="A65" s="19"/>
      <c r="B65" s="20"/>
      <c r="C65" s="11"/>
      <c r="D65" s="83"/>
      <c r="E65" s="11"/>
      <c r="F65" s="23"/>
    </row>
    <row r="66" spans="1:6" s="24" customFormat="1" ht="60" customHeight="1" thickBot="1" x14ac:dyDescent="0.3">
      <c r="A66" s="15">
        <f>+A64+0.001</f>
        <v>1600.0279999999996</v>
      </c>
      <c r="B66" s="14" t="s">
        <v>216</v>
      </c>
      <c r="C66" s="17">
        <v>10</v>
      </c>
      <c r="D66" s="17" t="s">
        <v>191</v>
      </c>
      <c r="E66" s="71">
        <v>0</v>
      </c>
      <c r="F66" s="70">
        <f>+C66*E66</f>
        <v>0</v>
      </c>
    </row>
    <row r="67" spans="1:6" s="24" customFormat="1" ht="20.100000000000001" customHeight="1" thickBot="1" x14ac:dyDescent="0.3">
      <c r="A67" s="19"/>
      <c r="B67" s="20"/>
      <c r="C67" s="11"/>
      <c r="D67" s="83"/>
      <c r="E67" s="11"/>
      <c r="F67" s="23"/>
    </row>
    <row r="68" spans="1:6" s="24" customFormat="1" ht="60" customHeight="1" thickBot="1" x14ac:dyDescent="0.3">
      <c r="A68" s="15">
        <f>+A66+0.001</f>
        <v>1600.0289999999995</v>
      </c>
      <c r="B68" s="14" t="s">
        <v>217</v>
      </c>
      <c r="C68" s="17">
        <v>10</v>
      </c>
      <c r="D68" s="17" t="s">
        <v>191</v>
      </c>
      <c r="E68" s="71">
        <v>0</v>
      </c>
      <c r="F68" s="70">
        <f>+C68*E68</f>
        <v>0</v>
      </c>
    </row>
    <row r="69" spans="1:6" s="24" customFormat="1" ht="20.100000000000001" customHeight="1" thickBot="1" x14ac:dyDescent="0.3">
      <c r="A69" s="19"/>
      <c r="B69" s="20"/>
      <c r="C69" s="11"/>
      <c r="D69" s="83"/>
      <c r="E69" s="11"/>
      <c r="F69" s="23"/>
    </row>
    <row r="70" spans="1:6" s="24" customFormat="1" ht="60" customHeight="1" thickBot="1" x14ac:dyDescent="0.3">
      <c r="A70" s="15">
        <f>+A68+0.001</f>
        <v>1600.0299999999995</v>
      </c>
      <c r="B70" s="14" t="s">
        <v>218</v>
      </c>
      <c r="C70" s="17">
        <v>10</v>
      </c>
      <c r="D70" s="17" t="s">
        <v>191</v>
      </c>
      <c r="E70" s="71">
        <v>0</v>
      </c>
      <c r="F70" s="70">
        <f>+C70*E70</f>
        <v>0</v>
      </c>
    </row>
    <row r="71" spans="1:6" s="24" customFormat="1" ht="20.100000000000001" customHeight="1" thickBot="1" x14ac:dyDescent="0.3">
      <c r="A71" s="19"/>
      <c r="B71" s="20"/>
      <c r="C71" s="11"/>
      <c r="D71" s="83"/>
      <c r="E71" s="11"/>
      <c r="F71" s="23"/>
    </row>
    <row r="72" spans="1:6" s="24" customFormat="1" ht="60" customHeight="1" thickBot="1" x14ac:dyDescent="0.3">
      <c r="A72" s="15">
        <f>+A70+0.001</f>
        <v>1600.0309999999995</v>
      </c>
      <c r="B72" s="14" t="s">
        <v>219</v>
      </c>
      <c r="C72" s="17">
        <v>10</v>
      </c>
      <c r="D72" s="17" t="s">
        <v>191</v>
      </c>
      <c r="E72" s="71">
        <v>0</v>
      </c>
      <c r="F72" s="70">
        <f>+C72*E72</f>
        <v>0</v>
      </c>
    </row>
    <row r="73" spans="1:6" s="24" customFormat="1" ht="20.100000000000001" customHeight="1" thickBot="1" x14ac:dyDescent="0.3">
      <c r="A73" s="19"/>
      <c r="B73" s="20"/>
      <c r="C73" s="11"/>
      <c r="D73" s="83"/>
      <c r="E73" s="11"/>
      <c r="F73" s="23"/>
    </row>
    <row r="74" spans="1:6" s="24" customFormat="1" ht="60" customHeight="1" thickBot="1" x14ac:dyDescent="0.3">
      <c r="A74" s="15">
        <f>+A72+0.001</f>
        <v>1600.0319999999995</v>
      </c>
      <c r="B74" s="14" t="s">
        <v>220</v>
      </c>
      <c r="C74" s="17">
        <v>10</v>
      </c>
      <c r="D74" s="17" t="s">
        <v>191</v>
      </c>
      <c r="E74" s="71">
        <v>0</v>
      </c>
      <c r="F74" s="70">
        <f>+C74*E74</f>
        <v>0</v>
      </c>
    </row>
    <row r="75" spans="1:6" s="24" customFormat="1" ht="20.100000000000001" customHeight="1" thickBot="1" x14ac:dyDescent="0.3">
      <c r="A75" s="19"/>
      <c r="B75" s="20"/>
      <c r="C75" s="11"/>
      <c r="D75" s="83"/>
      <c r="E75" s="11"/>
      <c r="F75" s="23"/>
    </row>
    <row r="76" spans="1:6" s="24" customFormat="1" ht="60" customHeight="1" thickBot="1" x14ac:dyDescent="0.3">
      <c r="A76" s="15">
        <f>+A74+0.001</f>
        <v>1600.0329999999994</v>
      </c>
      <c r="B76" s="14" t="s">
        <v>236</v>
      </c>
      <c r="C76" s="17">
        <v>10</v>
      </c>
      <c r="D76" s="17" t="s">
        <v>191</v>
      </c>
      <c r="E76" s="71">
        <v>0</v>
      </c>
      <c r="F76" s="70">
        <f>+C76*E76</f>
        <v>0</v>
      </c>
    </row>
    <row r="77" spans="1:6" s="24" customFormat="1" ht="20.100000000000001" customHeight="1" thickBot="1" x14ac:dyDescent="0.3">
      <c r="A77" s="19"/>
      <c r="B77" s="20"/>
      <c r="C77" s="11"/>
      <c r="D77" s="83"/>
      <c r="E77" s="11"/>
      <c r="F77" s="23"/>
    </row>
    <row r="78" spans="1:6" s="24" customFormat="1" ht="60" customHeight="1" thickBot="1" x14ac:dyDescent="0.3">
      <c r="A78" s="15">
        <f>+A76+0.001</f>
        <v>1600.0339999999994</v>
      </c>
      <c r="B78" s="14" t="s">
        <v>237</v>
      </c>
      <c r="C78" s="17">
        <v>10</v>
      </c>
      <c r="D78" s="17" t="s">
        <v>191</v>
      </c>
      <c r="E78" s="71">
        <v>0</v>
      </c>
      <c r="F78" s="70">
        <f>+C78*E78</f>
        <v>0</v>
      </c>
    </row>
    <row r="79" spans="1:6" s="24" customFormat="1" ht="20.100000000000001" customHeight="1" thickBot="1" x14ac:dyDescent="0.3">
      <c r="A79" s="19"/>
      <c r="B79" s="20"/>
      <c r="C79" s="11"/>
      <c r="D79" s="83"/>
      <c r="E79" s="11"/>
      <c r="F79" s="23"/>
    </row>
    <row r="80" spans="1:6" s="24" customFormat="1" ht="60" customHeight="1" thickBot="1" x14ac:dyDescent="0.3">
      <c r="A80" s="15">
        <f>+A78+0.001</f>
        <v>1600.0349999999994</v>
      </c>
      <c r="B80" s="14" t="s">
        <v>238</v>
      </c>
      <c r="C80" s="17">
        <v>10</v>
      </c>
      <c r="D80" s="17" t="s">
        <v>191</v>
      </c>
      <c r="E80" s="71">
        <v>0</v>
      </c>
      <c r="F80" s="70">
        <f>+C80*E80</f>
        <v>0</v>
      </c>
    </row>
    <row r="81" spans="1:6" s="24" customFormat="1" ht="20.100000000000001" customHeight="1" thickBot="1" x14ac:dyDescent="0.3">
      <c r="A81" s="19"/>
      <c r="B81" s="20"/>
      <c r="C81" s="11"/>
      <c r="D81" s="83"/>
      <c r="E81" s="11"/>
      <c r="F81" s="23"/>
    </row>
    <row r="82" spans="1:6" s="24" customFormat="1" ht="60" customHeight="1" thickBot="1" x14ac:dyDescent="0.3">
      <c r="A82" s="15">
        <f>+A80+0.001</f>
        <v>1600.0359999999994</v>
      </c>
      <c r="B82" s="14" t="s">
        <v>232</v>
      </c>
      <c r="C82" s="17">
        <v>10</v>
      </c>
      <c r="D82" s="17" t="s">
        <v>191</v>
      </c>
      <c r="E82" s="71">
        <v>0</v>
      </c>
      <c r="F82" s="70">
        <f>+C82*E82</f>
        <v>0</v>
      </c>
    </row>
    <row r="83" spans="1:6" s="24" customFormat="1" ht="20.100000000000001" customHeight="1" thickBot="1" x14ac:dyDescent="0.3">
      <c r="A83" s="19"/>
      <c r="B83" s="20"/>
      <c r="C83" s="11"/>
      <c r="D83" s="83"/>
      <c r="E83" s="11"/>
      <c r="F83" s="23"/>
    </row>
    <row r="84" spans="1:6" s="57" customFormat="1" ht="60" customHeight="1" thickBot="1" x14ac:dyDescent="0.3">
      <c r="A84" s="148" t="s">
        <v>176</v>
      </c>
      <c r="B84" s="149"/>
      <c r="C84" s="149"/>
      <c r="D84" s="149"/>
      <c r="E84" s="150"/>
      <c r="F84" s="70">
        <f>+SUM(F60:F82)</f>
        <v>0</v>
      </c>
    </row>
    <row r="85" spans="1:6" ht="60" customHeight="1" x14ac:dyDescent="0.25">
      <c r="A85" s="151" t="s">
        <v>142</v>
      </c>
      <c r="B85" s="153" t="s">
        <v>143</v>
      </c>
      <c r="C85" s="153" t="s">
        <v>144</v>
      </c>
      <c r="D85" s="153" t="s">
        <v>145</v>
      </c>
      <c r="E85" s="153" t="s">
        <v>146</v>
      </c>
      <c r="F85" s="44" t="s">
        <v>147</v>
      </c>
    </row>
    <row r="86" spans="1:6" ht="60" customHeight="1" thickBot="1" x14ac:dyDescent="0.3">
      <c r="A86" s="152"/>
      <c r="B86" s="154"/>
      <c r="C86" s="154"/>
      <c r="D86" s="154"/>
      <c r="E86" s="154"/>
      <c r="F86" s="45" t="s">
        <v>148</v>
      </c>
    </row>
    <row r="87" spans="1:6" ht="20.100000000000001" customHeight="1" thickBot="1" x14ac:dyDescent="0.3">
      <c r="A87" s="4"/>
      <c r="B87" s="3" t="s">
        <v>156</v>
      </c>
      <c r="C87" s="1"/>
      <c r="D87" s="1"/>
      <c r="E87" s="1"/>
      <c r="F87" s="5"/>
    </row>
    <row r="88" spans="1:6" ht="60" customHeight="1" thickBot="1" x14ac:dyDescent="0.3">
      <c r="A88" s="66">
        <f>+A82+0.001</f>
        <v>1600.0369999999994</v>
      </c>
      <c r="B88" s="14" t="s">
        <v>221</v>
      </c>
      <c r="C88" s="17">
        <v>10</v>
      </c>
      <c r="D88" s="17" t="s">
        <v>191</v>
      </c>
      <c r="E88" s="71">
        <v>0</v>
      </c>
      <c r="F88" s="70">
        <f>+C88*E88</f>
        <v>0</v>
      </c>
    </row>
    <row r="89" spans="1:6" s="24" customFormat="1" ht="20.100000000000001" customHeight="1" thickBot="1" x14ac:dyDescent="0.3">
      <c r="A89" s="19"/>
      <c r="B89" s="20"/>
      <c r="C89" s="11"/>
      <c r="D89" s="83"/>
      <c r="E89" s="11"/>
      <c r="F89" s="23"/>
    </row>
    <row r="90" spans="1:6" s="24" customFormat="1" ht="60" customHeight="1" thickBot="1" x14ac:dyDescent="0.3">
      <c r="A90" s="15">
        <f>+A88+0.001</f>
        <v>1600.0379999999993</v>
      </c>
      <c r="B90" s="14" t="s">
        <v>222</v>
      </c>
      <c r="C90" s="17">
        <v>10</v>
      </c>
      <c r="D90" s="17" t="s">
        <v>191</v>
      </c>
      <c r="E90" s="71">
        <v>0</v>
      </c>
      <c r="F90" s="70">
        <f>+C90*E90</f>
        <v>0</v>
      </c>
    </row>
    <row r="91" spans="1:6" s="24" customFormat="1" ht="20.100000000000001" customHeight="1" thickBot="1" x14ac:dyDescent="0.3">
      <c r="A91" s="19"/>
      <c r="B91" s="20"/>
      <c r="C91" s="11"/>
      <c r="D91" s="83"/>
      <c r="E91" s="11"/>
      <c r="F91" s="23"/>
    </row>
    <row r="92" spans="1:6" s="24" customFormat="1" ht="60" customHeight="1" thickBot="1" x14ac:dyDescent="0.3">
      <c r="A92" s="15">
        <f>+A90+0.001</f>
        <v>1600.0389999999993</v>
      </c>
      <c r="B92" s="14" t="s">
        <v>223</v>
      </c>
      <c r="C92" s="17">
        <v>10</v>
      </c>
      <c r="D92" s="17" t="s">
        <v>191</v>
      </c>
      <c r="E92" s="71">
        <v>0</v>
      </c>
      <c r="F92" s="70">
        <f>+C92*E92</f>
        <v>0</v>
      </c>
    </row>
    <row r="93" spans="1:6" s="24" customFormat="1" ht="20.100000000000001" customHeight="1" thickBot="1" x14ac:dyDescent="0.3">
      <c r="A93" s="19"/>
      <c r="B93" s="20"/>
      <c r="C93" s="11"/>
      <c r="D93" s="83"/>
      <c r="E93" s="11"/>
      <c r="F93" s="23"/>
    </row>
    <row r="94" spans="1:6" s="24" customFormat="1" ht="60" customHeight="1" thickBot="1" x14ac:dyDescent="0.3">
      <c r="A94" s="15">
        <f>+A92+0.001</f>
        <v>1600.0399999999993</v>
      </c>
      <c r="B94" s="14" t="s">
        <v>224</v>
      </c>
      <c r="C94" s="17">
        <v>10</v>
      </c>
      <c r="D94" s="17" t="s">
        <v>191</v>
      </c>
      <c r="E94" s="71">
        <v>0</v>
      </c>
      <c r="F94" s="70">
        <f>+C94*E94</f>
        <v>0</v>
      </c>
    </row>
    <row r="95" spans="1:6" s="24" customFormat="1" ht="20.100000000000001" customHeight="1" thickBot="1" x14ac:dyDescent="0.3">
      <c r="A95" s="19"/>
      <c r="B95" s="20"/>
      <c r="C95" s="11"/>
      <c r="D95" s="83"/>
      <c r="E95" s="11"/>
      <c r="F95" s="23"/>
    </row>
    <row r="96" spans="1:6" s="24" customFormat="1" ht="60" customHeight="1" thickBot="1" x14ac:dyDescent="0.3">
      <c r="A96" s="15">
        <f>+A94+0.001</f>
        <v>1600.0409999999993</v>
      </c>
      <c r="B96" s="14" t="s">
        <v>225</v>
      </c>
      <c r="C96" s="17">
        <v>10</v>
      </c>
      <c r="D96" s="17" t="s">
        <v>191</v>
      </c>
      <c r="E96" s="71">
        <v>0</v>
      </c>
      <c r="F96" s="70">
        <f>+C96*E96</f>
        <v>0</v>
      </c>
    </row>
    <row r="97" spans="1:6" s="24" customFormat="1" ht="20.100000000000001" customHeight="1" thickBot="1" x14ac:dyDescent="0.3">
      <c r="A97" s="19"/>
      <c r="B97" s="20"/>
      <c r="C97" s="11"/>
      <c r="D97" s="83"/>
      <c r="E97" s="11"/>
      <c r="F97" s="23"/>
    </row>
    <row r="98" spans="1:6" s="24" customFormat="1" ht="60" customHeight="1" thickBot="1" x14ac:dyDescent="0.3">
      <c r="A98" s="15">
        <f>+A96+0.001</f>
        <v>1600.0419999999992</v>
      </c>
      <c r="B98" s="14" t="s">
        <v>226</v>
      </c>
      <c r="C98" s="17">
        <v>10</v>
      </c>
      <c r="D98" s="17" t="s">
        <v>191</v>
      </c>
      <c r="E98" s="71">
        <v>0</v>
      </c>
      <c r="F98" s="70">
        <f>+C98*E98</f>
        <v>0</v>
      </c>
    </row>
    <row r="99" spans="1:6" s="24" customFormat="1" ht="20.100000000000001" customHeight="1" thickBot="1" x14ac:dyDescent="0.3">
      <c r="A99" s="19"/>
      <c r="B99" s="20"/>
      <c r="C99" s="11"/>
      <c r="D99" s="83"/>
      <c r="E99" s="11"/>
      <c r="F99" s="23"/>
    </row>
    <row r="100" spans="1:6" s="24" customFormat="1" ht="60" customHeight="1" thickBot="1" x14ac:dyDescent="0.3">
      <c r="A100" s="15">
        <f>+A98+0.001</f>
        <v>1600.0429999999992</v>
      </c>
      <c r="B100" s="14" t="s">
        <v>227</v>
      </c>
      <c r="C100" s="17">
        <v>10</v>
      </c>
      <c r="D100" s="17" t="s">
        <v>191</v>
      </c>
      <c r="E100" s="71">
        <v>0</v>
      </c>
      <c r="F100" s="70">
        <f>+C100*E100</f>
        <v>0</v>
      </c>
    </row>
    <row r="101" spans="1:6" s="24" customFormat="1" ht="20.100000000000001" customHeight="1" thickBot="1" x14ac:dyDescent="0.3">
      <c r="A101" s="19"/>
      <c r="B101" s="20"/>
      <c r="C101" s="11"/>
      <c r="D101" s="83"/>
      <c r="E101" s="11"/>
      <c r="F101" s="23"/>
    </row>
    <row r="102" spans="1:6" s="24" customFormat="1" ht="60" customHeight="1" thickBot="1" x14ac:dyDescent="0.3">
      <c r="A102" s="15">
        <f>+A100+0.001</f>
        <v>1600.0439999999992</v>
      </c>
      <c r="B102" s="14" t="s">
        <v>228</v>
      </c>
      <c r="C102" s="17">
        <v>10</v>
      </c>
      <c r="D102" s="17" t="s">
        <v>191</v>
      </c>
      <c r="E102" s="71">
        <v>0</v>
      </c>
      <c r="F102" s="70">
        <f>+C102*E102</f>
        <v>0</v>
      </c>
    </row>
    <row r="103" spans="1:6" s="24" customFormat="1" ht="20.100000000000001" customHeight="1" thickBot="1" x14ac:dyDescent="0.3">
      <c r="A103" s="19"/>
      <c r="B103" s="20"/>
      <c r="C103" s="11"/>
      <c r="D103" s="83"/>
      <c r="E103" s="11"/>
      <c r="F103" s="23"/>
    </row>
    <row r="104" spans="1:6" s="24" customFormat="1" ht="60" customHeight="1" thickBot="1" x14ac:dyDescent="0.3">
      <c r="A104" s="15">
        <f>+A102+0.001</f>
        <v>1600.0449999999992</v>
      </c>
      <c r="B104" s="14" t="s">
        <v>239</v>
      </c>
      <c r="C104" s="17">
        <v>10</v>
      </c>
      <c r="D104" s="17" t="s">
        <v>191</v>
      </c>
      <c r="E104" s="71">
        <v>0</v>
      </c>
      <c r="F104" s="70">
        <f>+C104*E104</f>
        <v>0</v>
      </c>
    </row>
    <row r="105" spans="1:6" s="24" customFormat="1" ht="20.100000000000001" customHeight="1" thickBot="1" x14ac:dyDescent="0.3">
      <c r="A105" s="19"/>
      <c r="B105" s="20"/>
      <c r="C105" s="11"/>
      <c r="D105" s="83"/>
      <c r="E105" s="11"/>
      <c r="F105" s="23"/>
    </row>
    <row r="106" spans="1:6" s="24" customFormat="1" ht="60" customHeight="1" thickBot="1" x14ac:dyDescent="0.3">
      <c r="A106" s="15">
        <f>+A104+0.001</f>
        <v>1600.0459999999991</v>
      </c>
      <c r="B106" s="14" t="s">
        <v>240</v>
      </c>
      <c r="C106" s="17">
        <v>10</v>
      </c>
      <c r="D106" s="17" t="s">
        <v>191</v>
      </c>
      <c r="E106" s="71">
        <v>0</v>
      </c>
      <c r="F106" s="70">
        <f>+C106*E106</f>
        <v>0</v>
      </c>
    </row>
    <row r="107" spans="1:6" s="24" customFormat="1" ht="20.100000000000001" customHeight="1" thickBot="1" x14ac:dyDescent="0.3">
      <c r="A107" s="19"/>
      <c r="B107" s="20"/>
      <c r="C107" s="11"/>
      <c r="D107" s="83"/>
      <c r="E107" s="11"/>
      <c r="F107" s="23"/>
    </row>
    <row r="108" spans="1:6" s="24" customFormat="1" ht="60" customHeight="1" thickBot="1" x14ac:dyDescent="0.3">
      <c r="A108" s="15">
        <f>+A106+0.001</f>
        <v>1600.0469999999991</v>
      </c>
      <c r="B108" s="14" t="s">
        <v>241</v>
      </c>
      <c r="C108" s="17">
        <v>10</v>
      </c>
      <c r="D108" s="17" t="s">
        <v>191</v>
      </c>
      <c r="E108" s="71">
        <v>0</v>
      </c>
      <c r="F108" s="70">
        <f>+C108*E108</f>
        <v>0</v>
      </c>
    </row>
    <row r="109" spans="1:6" s="24" customFormat="1" ht="20.100000000000001" customHeight="1" thickBot="1" x14ac:dyDescent="0.3">
      <c r="A109" s="19"/>
      <c r="B109" s="20"/>
      <c r="C109" s="11"/>
      <c r="D109" s="83"/>
      <c r="E109" s="11"/>
      <c r="F109" s="23"/>
    </row>
    <row r="110" spans="1:6" s="24" customFormat="1" ht="60" customHeight="1" thickBot="1" x14ac:dyDescent="0.3">
      <c r="A110" s="15">
        <f>+A108+0.001</f>
        <v>1600.0479999999991</v>
      </c>
      <c r="B110" s="14" t="s">
        <v>232</v>
      </c>
      <c r="C110" s="17">
        <v>10</v>
      </c>
      <c r="D110" s="17" t="s">
        <v>191</v>
      </c>
      <c r="E110" s="71">
        <v>0</v>
      </c>
      <c r="F110" s="70">
        <f>+C110*E110</f>
        <v>0</v>
      </c>
    </row>
    <row r="111" spans="1:6" s="24" customFormat="1" ht="20.100000000000001" customHeight="1" thickBot="1" x14ac:dyDescent="0.3">
      <c r="A111" s="19"/>
      <c r="B111" s="20"/>
      <c r="C111" s="11"/>
      <c r="D111" s="83"/>
      <c r="E111" s="11"/>
      <c r="F111" s="23"/>
    </row>
    <row r="112" spans="1:6" s="57" customFormat="1" ht="60" customHeight="1" thickBot="1" x14ac:dyDescent="0.3">
      <c r="A112" s="148" t="s">
        <v>177</v>
      </c>
      <c r="B112" s="149"/>
      <c r="C112" s="149"/>
      <c r="D112" s="149"/>
      <c r="E112" s="150"/>
      <c r="F112" s="70">
        <f>+SUM(F87:F110)</f>
        <v>0</v>
      </c>
    </row>
    <row r="113" spans="1:6" ht="60" customHeight="1" x14ac:dyDescent="0.25">
      <c r="A113" s="151" t="s">
        <v>142</v>
      </c>
      <c r="B113" s="153" t="s">
        <v>143</v>
      </c>
      <c r="C113" s="153" t="s">
        <v>144</v>
      </c>
      <c r="D113" s="153" t="s">
        <v>145</v>
      </c>
      <c r="E113" s="153" t="s">
        <v>146</v>
      </c>
      <c r="F113" s="44" t="s">
        <v>147</v>
      </c>
    </row>
    <row r="114" spans="1:6" ht="60" customHeight="1" thickBot="1" x14ac:dyDescent="0.3">
      <c r="A114" s="152"/>
      <c r="B114" s="154"/>
      <c r="C114" s="154"/>
      <c r="D114" s="154"/>
      <c r="E114" s="154"/>
      <c r="F114" s="45" t="s">
        <v>148</v>
      </c>
    </row>
    <row r="115" spans="1:6" ht="20.100000000000001" customHeight="1" thickBot="1" x14ac:dyDescent="0.3">
      <c r="A115" s="4"/>
      <c r="B115" s="3" t="s">
        <v>165</v>
      </c>
      <c r="C115" s="1"/>
      <c r="D115" s="1"/>
      <c r="E115" s="1"/>
      <c r="F115" s="5"/>
    </row>
    <row r="116" spans="1:6" s="24" customFormat="1" ht="20.100000000000001" customHeight="1" thickBot="1" x14ac:dyDescent="0.3">
      <c r="A116" s="19"/>
      <c r="B116" s="20"/>
      <c r="C116" s="11"/>
      <c r="D116" s="83"/>
      <c r="E116" s="11"/>
      <c r="F116" s="23"/>
    </row>
    <row r="117" spans="1:6" s="24" customFormat="1" ht="60" customHeight="1" thickBot="1" x14ac:dyDescent="0.3">
      <c r="A117" s="66">
        <f>+A110+0.001</f>
        <v>1600.0489999999991</v>
      </c>
      <c r="B117" s="14" t="s">
        <v>242</v>
      </c>
      <c r="C117" s="17">
        <v>10</v>
      </c>
      <c r="D117" s="17" t="s">
        <v>191</v>
      </c>
      <c r="E117" s="71">
        <v>0</v>
      </c>
      <c r="F117" s="70">
        <f>+C117*E117</f>
        <v>0</v>
      </c>
    </row>
    <row r="118" spans="1:6" s="24" customFormat="1" ht="20.100000000000001" customHeight="1" thickBot="1" x14ac:dyDescent="0.3">
      <c r="A118" s="19"/>
      <c r="B118" s="20"/>
      <c r="C118" s="11"/>
      <c r="D118" s="83"/>
      <c r="E118" s="11"/>
      <c r="F118" s="23"/>
    </row>
    <row r="119" spans="1:6" s="24" customFormat="1" ht="60" customHeight="1" thickBot="1" x14ac:dyDescent="0.3">
      <c r="A119" s="15">
        <f>+A117+0.001</f>
        <v>1600.049999999999</v>
      </c>
      <c r="B119" s="14" t="s">
        <v>243</v>
      </c>
      <c r="C119" s="17">
        <v>10</v>
      </c>
      <c r="D119" s="17" t="s">
        <v>191</v>
      </c>
      <c r="E119" s="71">
        <v>0</v>
      </c>
      <c r="F119" s="70">
        <f>+C119*E119</f>
        <v>0</v>
      </c>
    </row>
    <row r="120" spans="1:6" s="24" customFormat="1" ht="20.100000000000001" customHeight="1" thickBot="1" x14ac:dyDescent="0.3">
      <c r="A120" s="19"/>
      <c r="B120" s="20"/>
      <c r="C120" s="11"/>
      <c r="D120" s="83"/>
      <c r="E120" s="11"/>
      <c r="F120" s="23"/>
    </row>
    <row r="121" spans="1:6" s="24" customFormat="1" ht="60" customHeight="1" thickBot="1" x14ac:dyDescent="0.3">
      <c r="A121" s="15">
        <f>+A119+0.001</f>
        <v>1600.050999999999</v>
      </c>
      <c r="B121" s="14" t="s">
        <v>244</v>
      </c>
      <c r="C121" s="17">
        <v>10</v>
      </c>
      <c r="D121" s="17" t="s">
        <v>191</v>
      </c>
      <c r="E121" s="71">
        <v>0</v>
      </c>
      <c r="F121" s="70">
        <f>+C121*E121</f>
        <v>0</v>
      </c>
    </row>
    <row r="122" spans="1:6" s="24" customFormat="1" ht="20.100000000000001" customHeight="1" thickBot="1" x14ac:dyDescent="0.3">
      <c r="A122" s="19"/>
      <c r="B122" s="20"/>
      <c r="C122" s="11"/>
      <c r="D122" s="83"/>
      <c r="E122" s="11"/>
      <c r="F122" s="23"/>
    </row>
    <row r="123" spans="1:6" s="24" customFormat="1" ht="60" customHeight="1" thickBot="1" x14ac:dyDescent="0.3">
      <c r="A123" s="15">
        <f>+A121+0.001</f>
        <v>1600.051999999999</v>
      </c>
      <c r="B123" s="14" t="s">
        <v>245</v>
      </c>
      <c r="C123" s="17">
        <v>10</v>
      </c>
      <c r="D123" s="17" t="s">
        <v>191</v>
      </c>
      <c r="E123" s="71">
        <v>0</v>
      </c>
      <c r="F123" s="70">
        <f>+C123*E123</f>
        <v>0</v>
      </c>
    </row>
    <row r="124" spans="1:6" s="24" customFormat="1" ht="20.100000000000001" customHeight="1" thickBot="1" x14ac:dyDescent="0.3">
      <c r="A124" s="19"/>
      <c r="B124" s="20"/>
      <c r="C124" s="11"/>
      <c r="D124" s="83"/>
      <c r="E124" s="11"/>
      <c r="F124" s="23"/>
    </row>
    <row r="125" spans="1:6" s="24" customFormat="1" ht="60" customHeight="1" thickBot="1" x14ac:dyDescent="0.3">
      <c r="A125" s="15">
        <f>+A123+0.001</f>
        <v>1600.052999999999</v>
      </c>
      <c r="B125" s="14" t="s">
        <v>246</v>
      </c>
      <c r="C125" s="17">
        <v>10</v>
      </c>
      <c r="D125" s="17" t="s">
        <v>191</v>
      </c>
      <c r="E125" s="71">
        <v>0</v>
      </c>
      <c r="F125" s="70">
        <f>+C125*E125</f>
        <v>0</v>
      </c>
    </row>
    <row r="126" spans="1:6" s="24" customFormat="1" ht="20.100000000000001" customHeight="1" thickBot="1" x14ac:dyDescent="0.3">
      <c r="A126" s="19"/>
      <c r="B126" s="20"/>
      <c r="C126" s="11"/>
      <c r="D126" s="83"/>
      <c r="E126" s="11"/>
      <c r="F126" s="23"/>
    </row>
    <row r="127" spans="1:6" s="24" customFormat="1" ht="60" customHeight="1" thickBot="1" x14ac:dyDescent="0.3">
      <c r="A127" s="15">
        <f>+A125+0.001</f>
        <v>1600.053999999999</v>
      </c>
      <c r="B127" s="14" t="s">
        <v>247</v>
      </c>
      <c r="C127" s="17">
        <v>10</v>
      </c>
      <c r="D127" s="17" t="s">
        <v>191</v>
      </c>
      <c r="E127" s="71">
        <v>0</v>
      </c>
      <c r="F127" s="70">
        <f>+C127*E127</f>
        <v>0</v>
      </c>
    </row>
    <row r="128" spans="1:6" s="24" customFormat="1" ht="20.100000000000001" customHeight="1" thickBot="1" x14ac:dyDescent="0.3">
      <c r="A128" s="19"/>
      <c r="B128" s="20"/>
      <c r="C128" s="11"/>
      <c r="D128" s="83"/>
      <c r="E128" s="11"/>
      <c r="F128" s="23"/>
    </row>
    <row r="129" spans="1:6" s="24" customFormat="1" ht="60" customHeight="1" thickBot="1" x14ac:dyDescent="0.3">
      <c r="A129" s="15">
        <f>+A127+0.001</f>
        <v>1600.0549999999989</v>
      </c>
      <c r="B129" s="14" t="s">
        <v>248</v>
      </c>
      <c r="C129" s="17">
        <v>10</v>
      </c>
      <c r="D129" s="17" t="s">
        <v>191</v>
      </c>
      <c r="E129" s="71">
        <v>0</v>
      </c>
      <c r="F129" s="70">
        <f>+C129*E129</f>
        <v>0</v>
      </c>
    </row>
    <row r="130" spans="1:6" s="24" customFormat="1" ht="20.100000000000001" customHeight="1" thickBot="1" x14ac:dyDescent="0.3">
      <c r="A130" s="19"/>
      <c r="B130" s="20"/>
      <c r="C130" s="11"/>
      <c r="D130" s="83"/>
      <c r="E130" s="11"/>
      <c r="F130" s="23"/>
    </row>
    <row r="131" spans="1:6" s="24" customFormat="1" ht="60" customHeight="1" thickBot="1" x14ac:dyDescent="0.3">
      <c r="A131" s="15">
        <f>+A129+0.001</f>
        <v>1600.0559999999989</v>
      </c>
      <c r="B131" s="14" t="s">
        <v>254</v>
      </c>
      <c r="C131" s="17">
        <v>10</v>
      </c>
      <c r="D131" s="17" t="s">
        <v>191</v>
      </c>
      <c r="E131" s="71">
        <v>0</v>
      </c>
      <c r="F131" s="70">
        <f>+C131*E131</f>
        <v>0</v>
      </c>
    </row>
    <row r="132" spans="1:6" s="24" customFormat="1" ht="20.100000000000001" customHeight="1" thickBot="1" x14ac:dyDescent="0.3">
      <c r="A132" s="19"/>
      <c r="B132" s="20"/>
      <c r="C132" s="11"/>
      <c r="D132" s="83"/>
      <c r="E132" s="11"/>
      <c r="F132" s="23"/>
    </row>
    <row r="133" spans="1:6" s="24" customFormat="1" ht="60" customHeight="1" thickBot="1" x14ac:dyDescent="0.3">
      <c r="A133" s="40">
        <f>+A131+0.001</f>
        <v>1600.0569999999989</v>
      </c>
      <c r="B133" s="14" t="s">
        <v>255</v>
      </c>
      <c r="C133" s="17">
        <v>10</v>
      </c>
      <c r="D133" s="17" t="s">
        <v>191</v>
      </c>
      <c r="E133" s="71">
        <v>0</v>
      </c>
      <c r="F133" s="70">
        <f>+C133*E133</f>
        <v>0</v>
      </c>
    </row>
    <row r="134" spans="1:6" s="24" customFormat="1" ht="20.100000000000001" customHeight="1" thickBot="1" x14ac:dyDescent="0.3">
      <c r="A134" s="19"/>
      <c r="B134" s="20"/>
      <c r="C134" s="11"/>
      <c r="D134" s="83"/>
      <c r="E134" s="11"/>
      <c r="F134" s="23"/>
    </row>
    <row r="135" spans="1:6" s="24" customFormat="1" ht="60" customHeight="1" thickBot="1" x14ac:dyDescent="0.3">
      <c r="A135" s="15">
        <f>+A133+0.001</f>
        <v>1600.0579999999989</v>
      </c>
      <c r="B135" s="14" t="s">
        <v>253</v>
      </c>
      <c r="C135" s="17">
        <v>10</v>
      </c>
      <c r="D135" s="17" t="s">
        <v>191</v>
      </c>
      <c r="E135" s="71">
        <v>0</v>
      </c>
      <c r="F135" s="70">
        <f>+C135*E135</f>
        <v>0</v>
      </c>
    </row>
    <row r="136" spans="1:6" s="24" customFormat="1" ht="20.100000000000001" customHeight="1" thickBot="1" x14ac:dyDescent="0.3">
      <c r="A136" s="19"/>
      <c r="B136" s="20"/>
      <c r="C136" s="11"/>
      <c r="D136" s="83"/>
      <c r="E136" s="11"/>
      <c r="F136" s="23"/>
    </row>
    <row r="137" spans="1:6" s="24" customFormat="1" ht="60" customHeight="1" thickBot="1" x14ac:dyDescent="0.3">
      <c r="A137" s="15">
        <f>+A135+0.001</f>
        <v>1600.0589999999988</v>
      </c>
      <c r="B137" s="14" t="s">
        <v>256</v>
      </c>
      <c r="C137" s="17">
        <v>10</v>
      </c>
      <c r="D137" s="17" t="s">
        <v>191</v>
      </c>
      <c r="E137" s="71">
        <v>0</v>
      </c>
      <c r="F137" s="70">
        <f>+C137*E137</f>
        <v>0</v>
      </c>
    </row>
    <row r="138" spans="1:6" s="24" customFormat="1" ht="20.100000000000001" customHeight="1" thickBot="1" x14ac:dyDescent="0.3">
      <c r="A138" s="19"/>
      <c r="B138" s="20"/>
      <c r="C138" s="11"/>
      <c r="D138" s="83"/>
      <c r="E138" s="11"/>
      <c r="F138" s="23"/>
    </row>
    <row r="139" spans="1:6" s="24" customFormat="1" ht="60" customHeight="1" thickBot="1" x14ac:dyDescent="0.3">
      <c r="A139" s="15">
        <f>+A137+0.001</f>
        <v>1600.0599999999988</v>
      </c>
      <c r="B139" s="14" t="s">
        <v>257</v>
      </c>
      <c r="C139" s="17">
        <v>10</v>
      </c>
      <c r="D139" s="17" t="s">
        <v>191</v>
      </c>
      <c r="E139" s="71">
        <v>0</v>
      </c>
      <c r="F139" s="70">
        <f>+C139*E139</f>
        <v>0</v>
      </c>
    </row>
    <row r="140" spans="1:6" s="24" customFormat="1" ht="20.100000000000001" customHeight="1" thickBot="1" x14ac:dyDescent="0.3">
      <c r="A140" s="19"/>
      <c r="B140" s="20"/>
      <c r="C140" s="11"/>
      <c r="D140" s="83"/>
      <c r="E140" s="11"/>
      <c r="F140" s="23"/>
    </row>
    <row r="141" spans="1:6" s="24" customFormat="1" ht="60" customHeight="1" thickBot="1" x14ac:dyDescent="0.3">
      <c r="A141" s="15">
        <f>+A139+0.001</f>
        <v>1600.0609999999988</v>
      </c>
      <c r="B141" s="14" t="s">
        <v>258</v>
      </c>
      <c r="C141" s="17">
        <v>10</v>
      </c>
      <c r="D141" s="17" t="s">
        <v>191</v>
      </c>
      <c r="E141" s="71">
        <v>0</v>
      </c>
      <c r="F141" s="70">
        <f>+C141*E141</f>
        <v>0</v>
      </c>
    </row>
    <row r="142" spans="1:6" s="24" customFormat="1" ht="20.100000000000001" customHeight="1" thickBot="1" x14ac:dyDescent="0.3">
      <c r="A142" s="19"/>
      <c r="B142" s="20"/>
      <c r="C142" s="11"/>
      <c r="D142" s="83"/>
      <c r="E142" s="11"/>
      <c r="F142" s="23"/>
    </row>
    <row r="143" spans="1:6" s="57" customFormat="1" ht="60" customHeight="1" thickBot="1" x14ac:dyDescent="0.3">
      <c r="A143" s="148" t="s">
        <v>178</v>
      </c>
      <c r="B143" s="149"/>
      <c r="C143" s="149"/>
      <c r="D143" s="149"/>
      <c r="E143" s="150"/>
      <c r="F143" s="70">
        <f>+SUM(F117:F141)</f>
        <v>0</v>
      </c>
    </row>
    <row r="144" spans="1:6" ht="60" customHeight="1" x14ac:dyDescent="0.25">
      <c r="A144" s="151" t="s">
        <v>142</v>
      </c>
      <c r="B144" s="153" t="s">
        <v>143</v>
      </c>
      <c r="C144" s="153" t="s">
        <v>144</v>
      </c>
      <c r="D144" s="153" t="s">
        <v>145</v>
      </c>
      <c r="E144" s="153" t="s">
        <v>146</v>
      </c>
      <c r="F144" s="44" t="s">
        <v>147</v>
      </c>
    </row>
    <row r="145" spans="1:6" ht="60" customHeight="1" thickBot="1" x14ac:dyDescent="0.3">
      <c r="A145" s="152"/>
      <c r="B145" s="154"/>
      <c r="C145" s="154"/>
      <c r="D145" s="154"/>
      <c r="E145" s="154"/>
      <c r="F145" s="45" t="s">
        <v>148</v>
      </c>
    </row>
    <row r="146" spans="1:6" ht="20.100000000000001" customHeight="1" thickBot="1" x14ac:dyDescent="0.3">
      <c r="A146" s="4"/>
      <c r="B146" s="3" t="s">
        <v>166</v>
      </c>
      <c r="C146" s="1"/>
      <c r="D146" s="1"/>
      <c r="E146" s="1"/>
      <c r="F146" s="5"/>
    </row>
    <row r="147" spans="1:6" s="24" customFormat="1" ht="20.100000000000001" customHeight="1" thickBot="1" x14ac:dyDescent="0.3">
      <c r="A147" s="19"/>
      <c r="B147" s="20"/>
      <c r="C147" s="11"/>
      <c r="D147" s="83"/>
      <c r="E147" s="11"/>
      <c r="F147" s="23"/>
    </row>
    <row r="148" spans="1:6" s="24" customFormat="1" ht="60" customHeight="1" thickBot="1" x14ac:dyDescent="0.3">
      <c r="A148" s="66">
        <f>+A141+0.001</f>
        <v>1600.0619999999988</v>
      </c>
      <c r="B148" s="14" t="s">
        <v>259</v>
      </c>
      <c r="C148" s="17">
        <v>10</v>
      </c>
      <c r="D148" s="17" t="s">
        <v>191</v>
      </c>
      <c r="E148" s="71">
        <v>0</v>
      </c>
      <c r="F148" s="70">
        <f>+C148*E148</f>
        <v>0</v>
      </c>
    </row>
    <row r="149" spans="1:6" s="24" customFormat="1" ht="20.100000000000001" customHeight="1" thickBot="1" x14ac:dyDescent="0.3">
      <c r="A149" s="19"/>
      <c r="B149" s="20"/>
      <c r="C149" s="11"/>
      <c r="D149" s="83"/>
      <c r="E149" s="11"/>
      <c r="F149" s="23"/>
    </row>
    <row r="150" spans="1:6" s="24" customFormat="1" ht="60" customHeight="1" thickBot="1" x14ac:dyDescent="0.3">
      <c r="A150" s="15">
        <f>+A148+0.001</f>
        <v>1600.0629999999987</v>
      </c>
      <c r="B150" s="14" t="s">
        <v>260</v>
      </c>
      <c r="C150" s="17">
        <v>10</v>
      </c>
      <c r="D150" s="17" t="s">
        <v>191</v>
      </c>
      <c r="E150" s="71">
        <v>0</v>
      </c>
      <c r="F150" s="70">
        <f>+C150*E150</f>
        <v>0</v>
      </c>
    </row>
    <row r="151" spans="1:6" s="24" customFormat="1" ht="20.100000000000001" customHeight="1" thickBot="1" x14ac:dyDescent="0.3">
      <c r="A151" s="19"/>
      <c r="B151" s="20"/>
      <c r="C151" s="11"/>
      <c r="D151" s="83"/>
      <c r="E151" s="11"/>
      <c r="F151" s="23"/>
    </row>
    <row r="152" spans="1:6" s="24" customFormat="1" ht="60" customHeight="1" thickBot="1" x14ac:dyDescent="0.3">
      <c r="A152" s="40">
        <f>+A150+0.001</f>
        <v>1600.0639999999987</v>
      </c>
      <c r="B152" s="14" t="s">
        <v>261</v>
      </c>
      <c r="C152" s="17">
        <v>10</v>
      </c>
      <c r="D152" s="17" t="s">
        <v>191</v>
      </c>
      <c r="E152" s="71">
        <v>0</v>
      </c>
      <c r="F152" s="70">
        <f>+C152*E152</f>
        <v>0</v>
      </c>
    </row>
    <row r="153" spans="1:6" s="24" customFormat="1" ht="20.100000000000001" customHeight="1" thickBot="1" x14ac:dyDescent="0.3">
      <c r="A153" s="19"/>
      <c r="B153" s="20"/>
      <c r="C153" s="11"/>
      <c r="D153" s="83"/>
      <c r="E153" s="11"/>
      <c r="F153" s="23"/>
    </row>
    <row r="154" spans="1:6" s="24" customFormat="1" ht="60" customHeight="1" thickBot="1" x14ac:dyDescent="0.3">
      <c r="A154" s="15">
        <f>+A152+0.001</f>
        <v>1600.0649999999987</v>
      </c>
      <c r="B154" s="14" t="s">
        <v>262</v>
      </c>
      <c r="C154" s="17">
        <v>10</v>
      </c>
      <c r="D154" s="17" t="s">
        <v>191</v>
      </c>
      <c r="E154" s="71">
        <v>0</v>
      </c>
      <c r="F154" s="70">
        <f>+C154*E154</f>
        <v>0</v>
      </c>
    </row>
    <row r="155" spans="1:6" s="24" customFormat="1" ht="20.100000000000001" customHeight="1" thickBot="1" x14ac:dyDescent="0.3">
      <c r="A155" s="19"/>
      <c r="B155" s="20"/>
      <c r="C155" s="11"/>
      <c r="D155" s="83"/>
      <c r="E155" s="11"/>
      <c r="F155" s="23"/>
    </row>
    <row r="156" spans="1:6" s="24" customFormat="1" ht="60" customHeight="1" thickBot="1" x14ac:dyDescent="0.3">
      <c r="A156" s="40">
        <f>+A154+0.001</f>
        <v>1600.0659999999987</v>
      </c>
      <c r="B156" s="14" t="s">
        <v>263</v>
      </c>
      <c r="C156" s="17">
        <v>10</v>
      </c>
      <c r="D156" s="17" t="s">
        <v>191</v>
      </c>
      <c r="E156" s="71">
        <v>0</v>
      </c>
      <c r="F156" s="70">
        <f>+C156*E156</f>
        <v>0</v>
      </c>
    </row>
    <row r="157" spans="1:6" s="24" customFormat="1" ht="20.100000000000001" customHeight="1" thickBot="1" x14ac:dyDescent="0.3">
      <c r="A157" s="19"/>
      <c r="B157" s="20"/>
      <c r="C157" s="11"/>
      <c r="D157" s="83"/>
      <c r="E157" s="11"/>
      <c r="F157" s="23"/>
    </row>
    <row r="158" spans="1:6" ht="60" customHeight="1" thickBot="1" x14ac:dyDescent="0.3">
      <c r="A158" s="40">
        <f>+A156+0.001</f>
        <v>1600.0669999999986</v>
      </c>
      <c r="B158" s="14" t="s">
        <v>264</v>
      </c>
      <c r="C158" s="17">
        <v>10</v>
      </c>
      <c r="D158" s="17" t="s">
        <v>191</v>
      </c>
      <c r="E158" s="71">
        <v>0</v>
      </c>
      <c r="F158" s="70">
        <f>+C158*E158</f>
        <v>0</v>
      </c>
    </row>
    <row r="159" spans="1:6" s="24" customFormat="1" ht="20.100000000000001" customHeight="1" thickBot="1" x14ac:dyDescent="0.3">
      <c r="A159" s="19"/>
      <c r="B159" s="20"/>
      <c r="C159" s="11"/>
      <c r="D159" s="83"/>
      <c r="E159" s="11"/>
      <c r="F159" s="23"/>
    </row>
    <row r="160" spans="1:6" s="24" customFormat="1" ht="60" customHeight="1" thickBot="1" x14ac:dyDescent="0.3">
      <c r="A160" s="40">
        <f>+A158+0.001</f>
        <v>1600.0679999999986</v>
      </c>
      <c r="B160" s="14" t="s">
        <v>265</v>
      </c>
      <c r="C160" s="17">
        <v>10</v>
      </c>
      <c r="D160" s="17" t="s">
        <v>191</v>
      </c>
      <c r="E160" s="71">
        <v>0</v>
      </c>
      <c r="F160" s="70">
        <f>+C160*E160</f>
        <v>0</v>
      </c>
    </row>
    <row r="161" spans="1:6" s="24" customFormat="1" ht="20.100000000000001" customHeight="1" thickBot="1" x14ac:dyDescent="0.3">
      <c r="A161" s="19"/>
      <c r="B161" s="20"/>
      <c r="C161" s="11"/>
      <c r="D161" s="83"/>
      <c r="E161" s="11"/>
      <c r="F161" s="23"/>
    </row>
    <row r="162" spans="1:6" s="24" customFormat="1" ht="60" customHeight="1" thickBot="1" x14ac:dyDescent="0.3">
      <c r="A162" s="40">
        <f>+A160+0.001</f>
        <v>1600.0689999999986</v>
      </c>
      <c r="B162" s="14" t="s">
        <v>266</v>
      </c>
      <c r="C162" s="17">
        <v>10</v>
      </c>
      <c r="D162" s="17" t="s">
        <v>191</v>
      </c>
      <c r="E162" s="71">
        <v>0</v>
      </c>
      <c r="F162" s="70">
        <f>+C162*E162</f>
        <v>0</v>
      </c>
    </row>
    <row r="163" spans="1:6" s="24" customFormat="1" ht="20.100000000000001" customHeight="1" thickBot="1" x14ac:dyDescent="0.3">
      <c r="A163" s="19"/>
      <c r="B163" s="20"/>
      <c r="C163" s="11"/>
      <c r="D163" s="83"/>
      <c r="E163" s="11"/>
      <c r="F163" s="23"/>
    </row>
    <row r="164" spans="1:6" s="24" customFormat="1" ht="60" customHeight="1" thickBot="1" x14ac:dyDescent="0.3">
      <c r="A164" s="15">
        <f>+A162+0.001</f>
        <v>1600.0699999999986</v>
      </c>
      <c r="B164" s="14" t="s">
        <v>267</v>
      </c>
      <c r="C164" s="17">
        <v>10</v>
      </c>
      <c r="D164" s="17" t="s">
        <v>191</v>
      </c>
      <c r="E164" s="71">
        <v>0</v>
      </c>
      <c r="F164" s="70">
        <f>+C164*E164</f>
        <v>0</v>
      </c>
    </row>
    <row r="165" spans="1:6" s="24" customFormat="1" ht="20.100000000000001" customHeight="1" thickBot="1" x14ac:dyDescent="0.3">
      <c r="A165" s="19"/>
      <c r="B165" s="20"/>
      <c r="C165" s="11"/>
      <c r="D165" s="83"/>
      <c r="E165" s="11"/>
      <c r="F165" s="23"/>
    </row>
    <row r="166" spans="1:6" s="24" customFormat="1" ht="60" customHeight="1" thickBot="1" x14ac:dyDescent="0.3">
      <c r="A166" s="15">
        <f>+A164+0.001</f>
        <v>1600.0709999999985</v>
      </c>
      <c r="B166" s="14" t="s">
        <v>268</v>
      </c>
      <c r="C166" s="17">
        <v>10</v>
      </c>
      <c r="D166" s="17" t="s">
        <v>191</v>
      </c>
      <c r="E166" s="71">
        <v>0</v>
      </c>
      <c r="F166" s="70">
        <f>+C166*E166</f>
        <v>0</v>
      </c>
    </row>
    <row r="167" spans="1:6" s="24" customFormat="1" ht="20.100000000000001" customHeight="1" thickBot="1" x14ac:dyDescent="0.3">
      <c r="A167" s="19"/>
      <c r="B167" s="20"/>
      <c r="C167" s="11"/>
      <c r="D167" s="83"/>
      <c r="E167" s="11"/>
      <c r="F167" s="23"/>
    </row>
    <row r="168" spans="1:6" s="24" customFormat="1" ht="60" customHeight="1" thickBot="1" x14ac:dyDescent="0.3">
      <c r="A168" s="15">
        <f>+A166+0.001</f>
        <v>1600.0719999999985</v>
      </c>
      <c r="B168" s="14" t="s">
        <v>269</v>
      </c>
      <c r="C168" s="17">
        <v>10</v>
      </c>
      <c r="D168" s="17" t="s">
        <v>191</v>
      </c>
      <c r="E168" s="71">
        <v>0</v>
      </c>
      <c r="F168" s="70">
        <f>+C168*E168</f>
        <v>0</v>
      </c>
    </row>
    <row r="169" spans="1:6" s="24" customFormat="1" ht="20.100000000000001" customHeight="1" thickBot="1" x14ac:dyDescent="0.3">
      <c r="A169" s="19"/>
      <c r="B169" s="20"/>
      <c r="C169" s="11"/>
      <c r="D169" s="83"/>
      <c r="E169" s="11"/>
      <c r="F169" s="23"/>
    </row>
    <row r="170" spans="1:6" s="24" customFormat="1" ht="60" customHeight="1" thickBot="1" x14ac:dyDescent="0.3">
      <c r="A170" s="15">
        <f>+A168+0.001</f>
        <v>1600.0729999999985</v>
      </c>
      <c r="B170" s="14" t="s">
        <v>270</v>
      </c>
      <c r="C170" s="17">
        <v>10</v>
      </c>
      <c r="D170" s="17" t="s">
        <v>191</v>
      </c>
      <c r="E170" s="71">
        <v>0</v>
      </c>
      <c r="F170" s="70">
        <f>+C170*E170</f>
        <v>0</v>
      </c>
    </row>
    <row r="171" spans="1:6" s="24" customFormat="1" ht="20.100000000000001" customHeight="1" thickBot="1" x14ac:dyDescent="0.3">
      <c r="A171" s="19"/>
      <c r="B171" s="20"/>
      <c r="C171" s="11"/>
      <c r="D171" s="83"/>
      <c r="E171" s="11"/>
      <c r="F171" s="23"/>
    </row>
    <row r="172" spans="1:6" s="24" customFormat="1" ht="60" customHeight="1" thickBot="1" x14ac:dyDescent="0.3">
      <c r="A172" s="15">
        <f>+A170+0.001</f>
        <v>1600.0739999999985</v>
      </c>
      <c r="B172" s="14" t="s">
        <v>271</v>
      </c>
      <c r="C172" s="17">
        <v>50</v>
      </c>
      <c r="D172" s="17" t="s">
        <v>191</v>
      </c>
      <c r="E172" s="71">
        <v>0</v>
      </c>
      <c r="F172" s="70">
        <f>+C172*E172</f>
        <v>0</v>
      </c>
    </row>
    <row r="173" spans="1:6" s="24" customFormat="1" ht="20.100000000000001" customHeight="1" thickBot="1" x14ac:dyDescent="0.3">
      <c r="A173" s="19"/>
      <c r="B173" s="20"/>
      <c r="C173" s="11"/>
      <c r="D173" s="83"/>
      <c r="E173" s="11"/>
      <c r="F173" s="23"/>
    </row>
    <row r="174" spans="1:6" s="24" customFormat="1" ht="60" customHeight="1" thickBot="1" x14ac:dyDescent="0.3">
      <c r="A174" s="15">
        <f>+A172+0.001</f>
        <v>1600.0749999999985</v>
      </c>
      <c r="B174" s="14" t="s">
        <v>272</v>
      </c>
      <c r="C174" s="17">
        <v>50</v>
      </c>
      <c r="D174" s="17" t="s">
        <v>191</v>
      </c>
      <c r="E174" s="71">
        <v>0</v>
      </c>
      <c r="F174" s="70">
        <f>+C174*E174</f>
        <v>0</v>
      </c>
    </row>
    <row r="175" spans="1:6" s="24" customFormat="1" ht="20.100000000000001" customHeight="1" thickBot="1" x14ac:dyDescent="0.3">
      <c r="A175" s="19"/>
      <c r="B175" s="20"/>
      <c r="C175" s="11"/>
      <c r="D175" s="83"/>
      <c r="E175" s="11"/>
      <c r="F175" s="23"/>
    </row>
    <row r="176" spans="1:6" s="57" customFormat="1" ht="60" customHeight="1" thickBot="1" x14ac:dyDescent="0.3">
      <c r="A176" s="148" t="s">
        <v>179</v>
      </c>
      <c r="B176" s="149"/>
      <c r="C176" s="149"/>
      <c r="D176" s="149"/>
      <c r="E176" s="150"/>
      <c r="F176" s="70">
        <f>+SUM(F148:F174)</f>
        <v>0</v>
      </c>
    </row>
    <row r="177" spans="1:6" ht="60" customHeight="1" x14ac:dyDescent="0.25">
      <c r="A177" s="151" t="s">
        <v>142</v>
      </c>
      <c r="B177" s="153" t="s">
        <v>143</v>
      </c>
      <c r="C177" s="153" t="s">
        <v>144</v>
      </c>
      <c r="D177" s="153" t="s">
        <v>145</v>
      </c>
      <c r="E177" s="153" t="s">
        <v>146</v>
      </c>
      <c r="F177" s="44" t="s">
        <v>147</v>
      </c>
    </row>
    <row r="178" spans="1:6" ht="60" customHeight="1" thickBot="1" x14ac:dyDescent="0.3">
      <c r="A178" s="152"/>
      <c r="B178" s="154"/>
      <c r="C178" s="154"/>
      <c r="D178" s="154"/>
      <c r="E178" s="154"/>
      <c r="F178" s="45" t="s">
        <v>148</v>
      </c>
    </row>
    <row r="179" spans="1:6" ht="20.100000000000001" customHeight="1" thickBot="1" x14ac:dyDescent="0.3">
      <c r="A179" s="4"/>
      <c r="B179" s="3" t="s">
        <v>167</v>
      </c>
      <c r="C179" s="1"/>
      <c r="D179" s="1"/>
      <c r="E179" s="1"/>
      <c r="F179" s="5"/>
    </row>
    <row r="180" spans="1:6" ht="60" customHeight="1" thickBot="1" x14ac:dyDescent="0.3">
      <c r="A180" s="66">
        <f>+A174+0.001</f>
        <v>1600.0759999999984</v>
      </c>
      <c r="B180" s="14" t="s">
        <v>273</v>
      </c>
      <c r="C180" s="17">
        <v>10</v>
      </c>
      <c r="D180" s="17" t="s">
        <v>191</v>
      </c>
      <c r="E180" s="71">
        <v>0</v>
      </c>
      <c r="F180" s="70">
        <f>+C180*E180</f>
        <v>0</v>
      </c>
    </row>
    <row r="181" spans="1:6" s="24" customFormat="1" ht="20.100000000000001" customHeight="1" thickBot="1" x14ac:dyDescent="0.3">
      <c r="A181" s="19"/>
      <c r="B181" s="20"/>
      <c r="C181" s="11"/>
      <c r="D181" s="83"/>
      <c r="E181" s="11"/>
      <c r="F181" s="23"/>
    </row>
    <row r="182" spans="1:6" s="24" customFormat="1" ht="60" customHeight="1" thickBot="1" x14ac:dyDescent="0.3">
      <c r="A182" s="15">
        <f>+A180+0.001</f>
        <v>1600.0769999999984</v>
      </c>
      <c r="B182" s="14" t="s">
        <v>274</v>
      </c>
      <c r="C182" s="17">
        <v>10</v>
      </c>
      <c r="D182" s="17" t="s">
        <v>191</v>
      </c>
      <c r="E182" s="71">
        <v>0</v>
      </c>
      <c r="F182" s="70">
        <f>+C182*E182</f>
        <v>0</v>
      </c>
    </row>
    <row r="183" spans="1:6" s="24" customFormat="1" ht="20.100000000000001" customHeight="1" thickBot="1" x14ac:dyDescent="0.3">
      <c r="A183" s="19"/>
      <c r="B183" s="20"/>
      <c r="C183" s="11"/>
      <c r="D183" s="83"/>
      <c r="E183" s="11"/>
      <c r="F183" s="23"/>
    </row>
    <row r="184" spans="1:6" s="24" customFormat="1" ht="60" customHeight="1" thickBot="1" x14ac:dyDescent="0.3">
      <c r="A184" s="15">
        <f>+A182+0.001</f>
        <v>1600.0779999999984</v>
      </c>
      <c r="B184" s="14" t="s">
        <v>275</v>
      </c>
      <c r="C184" s="17">
        <v>10</v>
      </c>
      <c r="D184" s="17" t="s">
        <v>191</v>
      </c>
      <c r="E184" s="71">
        <v>0</v>
      </c>
      <c r="F184" s="70">
        <f>+C184*E184</f>
        <v>0</v>
      </c>
    </row>
    <row r="185" spans="1:6" s="24" customFormat="1" ht="20.100000000000001" customHeight="1" thickBot="1" x14ac:dyDescent="0.3">
      <c r="A185" s="19"/>
      <c r="B185" s="20"/>
      <c r="C185" s="11"/>
      <c r="D185" s="83"/>
      <c r="E185" s="11"/>
      <c r="F185" s="23"/>
    </row>
    <row r="186" spans="1:6" s="24" customFormat="1" ht="60" customHeight="1" thickBot="1" x14ac:dyDescent="0.3">
      <c r="A186" s="15">
        <f>+A184+0.001</f>
        <v>1600.0789999999984</v>
      </c>
      <c r="B186" s="14" t="s">
        <v>276</v>
      </c>
      <c r="C186" s="17">
        <v>10</v>
      </c>
      <c r="D186" s="17" t="s">
        <v>191</v>
      </c>
      <c r="E186" s="71">
        <v>0</v>
      </c>
      <c r="F186" s="70">
        <f>+C186*E186</f>
        <v>0</v>
      </c>
    </row>
    <row r="187" spans="1:6" s="24" customFormat="1" ht="20.100000000000001" customHeight="1" thickBot="1" x14ac:dyDescent="0.3">
      <c r="A187" s="19"/>
      <c r="B187" s="20"/>
      <c r="C187" s="11"/>
      <c r="D187" s="83"/>
      <c r="E187" s="11"/>
      <c r="F187" s="23"/>
    </row>
    <row r="188" spans="1:6" s="24" customFormat="1" ht="60" customHeight="1" thickBot="1" x14ac:dyDescent="0.3">
      <c r="A188" s="15">
        <f>+A186+0.001</f>
        <v>1600.0799999999983</v>
      </c>
      <c r="B188" s="14" t="s">
        <v>21</v>
      </c>
      <c r="C188" s="17">
        <v>10</v>
      </c>
      <c r="D188" s="17" t="s">
        <v>191</v>
      </c>
      <c r="E188" s="71">
        <v>0</v>
      </c>
      <c r="F188" s="70">
        <f>+C188*E188</f>
        <v>0</v>
      </c>
    </row>
    <row r="189" spans="1:6" s="24" customFormat="1" ht="20.100000000000001" customHeight="1" thickBot="1" x14ac:dyDescent="0.3">
      <c r="A189" s="19"/>
      <c r="B189" s="20"/>
      <c r="C189" s="11"/>
      <c r="D189" s="83"/>
      <c r="E189" s="11"/>
      <c r="F189" s="23"/>
    </row>
    <row r="190" spans="1:6" s="24" customFormat="1" ht="60" customHeight="1" thickBot="1" x14ac:dyDescent="0.3">
      <c r="A190" s="15">
        <f>+A188+0.001</f>
        <v>1600.0809999999983</v>
      </c>
      <c r="B190" s="14" t="s">
        <v>22</v>
      </c>
      <c r="C190" s="17">
        <v>10</v>
      </c>
      <c r="D190" s="17" t="s">
        <v>191</v>
      </c>
      <c r="E190" s="71">
        <v>0</v>
      </c>
      <c r="F190" s="70">
        <f>+C190*E190</f>
        <v>0</v>
      </c>
    </row>
    <row r="191" spans="1:6" s="24" customFormat="1" ht="20.100000000000001" customHeight="1" thickBot="1" x14ac:dyDescent="0.3">
      <c r="A191" s="19"/>
      <c r="B191" s="20"/>
      <c r="C191" s="11"/>
      <c r="D191" s="83"/>
      <c r="E191" s="11"/>
      <c r="F191" s="23"/>
    </row>
    <row r="192" spans="1:6" s="24" customFormat="1" ht="60" customHeight="1" thickBot="1" x14ac:dyDescent="0.3">
      <c r="A192" s="15">
        <f>+A190+0.001</f>
        <v>1600.0819999999983</v>
      </c>
      <c r="B192" s="14" t="s">
        <v>23</v>
      </c>
      <c r="C192" s="17">
        <v>10</v>
      </c>
      <c r="D192" s="17" t="s">
        <v>191</v>
      </c>
      <c r="E192" s="71">
        <v>0</v>
      </c>
      <c r="F192" s="70">
        <f>+C192*E192</f>
        <v>0</v>
      </c>
    </row>
    <row r="193" spans="1:6" s="24" customFormat="1" ht="20.100000000000001" customHeight="1" thickBot="1" x14ac:dyDescent="0.3">
      <c r="A193" s="19"/>
      <c r="B193" s="20"/>
      <c r="C193" s="11"/>
      <c r="D193" s="83"/>
      <c r="E193" s="11"/>
      <c r="F193" s="23"/>
    </row>
    <row r="194" spans="1:6" s="24" customFormat="1" ht="60" customHeight="1" thickBot="1" x14ac:dyDescent="0.3">
      <c r="A194" s="15">
        <f>+A192+0.001</f>
        <v>1600.0829999999983</v>
      </c>
      <c r="B194" s="14" t="s">
        <v>36</v>
      </c>
      <c r="C194" s="17">
        <v>10</v>
      </c>
      <c r="D194" s="17" t="s">
        <v>191</v>
      </c>
      <c r="E194" s="71">
        <v>0</v>
      </c>
      <c r="F194" s="70">
        <f>+C194*E194</f>
        <v>0</v>
      </c>
    </row>
    <row r="195" spans="1:6" s="24" customFormat="1" ht="20.100000000000001" customHeight="1" thickBot="1" x14ac:dyDescent="0.3">
      <c r="A195" s="19"/>
      <c r="B195" s="20"/>
      <c r="C195" s="11"/>
      <c r="D195" s="83"/>
      <c r="E195" s="11"/>
      <c r="F195" s="23"/>
    </row>
    <row r="196" spans="1:6" s="24" customFormat="1" ht="60" customHeight="1" thickBot="1" x14ac:dyDescent="0.3">
      <c r="A196" s="15">
        <f>+A194+0.001</f>
        <v>1600.0839999999982</v>
      </c>
      <c r="B196" s="14" t="s">
        <v>37</v>
      </c>
      <c r="C196" s="17">
        <v>10</v>
      </c>
      <c r="D196" s="17" t="s">
        <v>191</v>
      </c>
      <c r="E196" s="71">
        <v>0</v>
      </c>
      <c r="F196" s="70">
        <f>+C196*E196</f>
        <v>0</v>
      </c>
    </row>
    <row r="197" spans="1:6" s="24" customFormat="1" ht="20.100000000000001" customHeight="1" thickBot="1" x14ac:dyDescent="0.3">
      <c r="A197" s="19"/>
      <c r="B197" s="20"/>
      <c r="C197" s="11"/>
      <c r="D197" s="83"/>
      <c r="E197" s="11"/>
      <c r="F197" s="23"/>
    </row>
    <row r="198" spans="1:6" s="24" customFormat="1" ht="60" customHeight="1" thickBot="1" x14ac:dyDescent="0.3">
      <c r="A198" s="15">
        <f>+A196+0.001</f>
        <v>1600.0849999999982</v>
      </c>
      <c r="B198" s="14" t="s">
        <v>24</v>
      </c>
      <c r="C198" s="17">
        <v>10</v>
      </c>
      <c r="D198" s="17" t="s">
        <v>191</v>
      </c>
      <c r="E198" s="71">
        <v>0</v>
      </c>
      <c r="F198" s="70">
        <f>+C198*E198</f>
        <v>0</v>
      </c>
    </row>
    <row r="199" spans="1:6" s="24" customFormat="1" ht="20.100000000000001" customHeight="1" thickBot="1" x14ac:dyDescent="0.3">
      <c r="A199" s="19"/>
      <c r="B199" s="20"/>
      <c r="C199" s="11"/>
      <c r="D199" s="83"/>
      <c r="E199" s="11"/>
      <c r="F199" s="23"/>
    </row>
    <row r="200" spans="1:6" s="24" customFormat="1" ht="60" customHeight="1" thickBot="1" x14ac:dyDescent="0.3">
      <c r="A200" s="15">
        <f>+A198+0.001</f>
        <v>1600.0859999999982</v>
      </c>
      <c r="B200" s="14" t="s">
        <v>25</v>
      </c>
      <c r="C200" s="17">
        <v>10</v>
      </c>
      <c r="D200" s="17" t="s">
        <v>191</v>
      </c>
      <c r="E200" s="71">
        <v>0</v>
      </c>
      <c r="F200" s="70">
        <f>+C200*E200</f>
        <v>0</v>
      </c>
    </row>
    <row r="201" spans="1:6" s="24" customFormat="1" ht="20.100000000000001" customHeight="1" thickBot="1" x14ac:dyDescent="0.3">
      <c r="A201" s="19"/>
      <c r="B201" s="20"/>
      <c r="C201" s="11"/>
      <c r="D201" s="83"/>
      <c r="E201" s="11"/>
      <c r="F201" s="23"/>
    </row>
    <row r="202" spans="1:6" s="24" customFormat="1" ht="60" customHeight="1" thickBot="1" x14ac:dyDescent="0.3">
      <c r="A202" s="15">
        <f>+A200+0.001</f>
        <v>1600.0869999999982</v>
      </c>
      <c r="B202" s="14" t="s">
        <v>26</v>
      </c>
      <c r="C202" s="17">
        <v>10</v>
      </c>
      <c r="D202" s="17" t="s">
        <v>191</v>
      </c>
      <c r="E202" s="71">
        <v>0</v>
      </c>
      <c r="F202" s="70">
        <f>+C202*E202</f>
        <v>0</v>
      </c>
    </row>
    <row r="203" spans="1:6" s="24" customFormat="1" ht="20.100000000000001" customHeight="1" thickBot="1" x14ac:dyDescent="0.3">
      <c r="A203" s="19"/>
      <c r="B203" s="20"/>
      <c r="C203" s="11"/>
      <c r="D203" s="83"/>
      <c r="E203" s="11"/>
      <c r="F203" s="23"/>
    </row>
    <row r="204" spans="1:6" s="24" customFormat="1" ht="60" customHeight="1" thickBot="1" x14ac:dyDescent="0.3">
      <c r="A204" s="15">
        <f>+A202+0.001</f>
        <v>1600.0879999999981</v>
      </c>
      <c r="B204" s="14" t="s">
        <v>27</v>
      </c>
      <c r="C204" s="17">
        <v>10</v>
      </c>
      <c r="D204" s="17" t="s">
        <v>191</v>
      </c>
      <c r="E204" s="71">
        <v>0</v>
      </c>
      <c r="F204" s="70">
        <f>+C204*E204</f>
        <v>0</v>
      </c>
    </row>
    <row r="205" spans="1:6" s="24" customFormat="1" ht="20.100000000000001" customHeight="1" thickBot="1" x14ac:dyDescent="0.3">
      <c r="A205" s="19"/>
      <c r="B205" s="20"/>
      <c r="C205" s="11"/>
      <c r="D205" s="83"/>
      <c r="E205" s="11"/>
      <c r="F205" s="23"/>
    </row>
    <row r="206" spans="1:6" s="24" customFormat="1" ht="60" customHeight="1" thickBot="1" x14ac:dyDescent="0.3">
      <c r="A206" s="15">
        <f>+A204+0.001</f>
        <v>1600.0889999999981</v>
      </c>
      <c r="B206" s="14" t="s">
        <v>28</v>
      </c>
      <c r="C206" s="17">
        <v>10</v>
      </c>
      <c r="D206" s="17" t="s">
        <v>191</v>
      </c>
      <c r="E206" s="71">
        <v>0</v>
      </c>
      <c r="F206" s="70">
        <f>+C206*E206</f>
        <v>0</v>
      </c>
    </row>
    <row r="207" spans="1:6" s="24" customFormat="1" ht="20.100000000000001" customHeight="1" thickBot="1" x14ac:dyDescent="0.3">
      <c r="A207" s="19"/>
      <c r="B207" s="20"/>
      <c r="C207" s="11"/>
      <c r="D207" s="83"/>
      <c r="E207" s="11"/>
      <c r="F207" s="23"/>
    </row>
    <row r="208" spans="1:6" s="24" customFormat="1" ht="60" customHeight="1" thickBot="1" x14ac:dyDescent="0.3">
      <c r="A208" s="15">
        <f>+A206+0.001</f>
        <v>1600.0899999999981</v>
      </c>
      <c r="B208" s="14" t="s">
        <v>29</v>
      </c>
      <c r="C208" s="17">
        <v>10</v>
      </c>
      <c r="D208" s="17" t="s">
        <v>191</v>
      </c>
      <c r="E208" s="71">
        <v>0</v>
      </c>
      <c r="F208" s="70">
        <f>+C208*E208</f>
        <v>0</v>
      </c>
    </row>
    <row r="209" spans="1:6" s="24" customFormat="1" ht="20.100000000000001" customHeight="1" thickBot="1" x14ac:dyDescent="0.3">
      <c r="A209" s="19"/>
      <c r="B209" s="20"/>
      <c r="C209" s="11"/>
      <c r="D209" s="83"/>
      <c r="E209" s="11"/>
      <c r="F209" s="23"/>
    </row>
    <row r="210" spans="1:6" s="24" customFormat="1" ht="60" customHeight="1" thickBot="1" x14ac:dyDescent="0.3">
      <c r="A210" s="15">
        <f>+A208+0.001</f>
        <v>1600.0909999999981</v>
      </c>
      <c r="B210" s="14" t="s">
        <v>30</v>
      </c>
      <c r="C210" s="17">
        <v>10</v>
      </c>
      <c r="D210" s="17" t="s">
        <v>191</v>
      </c>
      <c r="E210" s="71">
        <v>0</v>
      </c>
      <c r="F210" s="70">
        <f>+C210*E210</f>
        <v>0</v>
      </c>
    </row>
    <row r="211" spans="1:6" s="24" customFormat="1" ht="20.100000000000001" customHeight="1" thickBot="1" x14ac:dyDescent="0.3">
      <c r="A211" s="19"/>
      <c r="B211" s="20"/>
      <c r="C211" s="11"/>
      <c r="D211" s="83"/>
      <c r="E211" s="11"/>
      <c r="F211" s="23"/>
    </row>
    <row r="212" spans="1:6" s="24" customFormat="1" ht="60" customHeight="1" thickBot="1" x14ac:dyDescent="0.3">
      <c r="A212" s="15">
        <f>+A210+0.001</f>
        <v>1600.0919999999981</v>
      </c>
      <c r="B212" s="14" t="s">
        <v>31</v>
      </c>
      <c r="C212" s="17">
        <v>10</v>
      </c>
      <c r="D212" s="17" t="s">
        <v>191</v>
      </c>
      <c r="E212" s="71">
        <v>0</v>
      </c>
      <c r="F212" s="70">
        <f>+C212*E212</f>
        <v>0</v>
      </c>
    </row>
    <row r="213" spans="1:6" s="24" customFormat="1" ht="20.100000000000001" customHeight="1" thickBot="1" x14ac:dyDescent="0.3">
      <c r="A213" s="19"/>
      <c r="B213" s="20"/>
      <c r="C213" s="11"/>
      <c r="D213" s="83"/>
      <c r="E213" s="11"/>
      <c r="F213" s="23"/>
    </row>
    <row r="214" spans="1:6" s="57" customFormat="1" ht="60" customHeight="1" thickBot="1" x14ac:dyDescent="0.3">
      <c r="A214" s="148" t="s">
        <v>353</v>
      </c>
      <c r="B214" s="149"/>
      <c r="C214" s="149"/>
      <c r="D214" s="149"/>
      <c r="E214" s="150"/>
      <c r="F214" s="70">
        <f>+SUM(F180:F212)</f>
        <v>0</v>
      </c>
    </row>
    <row r="215" spans="1:6" ht="60" customHeight="1" x14ac:dyDescent="0.25">
      <c r="A215" s="151" t="s">
        <v>142</v>
      </c>
      <c r="B215" s="153" t="s">
        <v>143</v>
      </c>
      <c r="C215" s="153" t="s">
        <v>144</v>
      </c>
      <c r="D215" s="153" t="s">
        <v>145</v>
      </c>
      <c r="E215" s="153" t="s">
        <v>146</v>
      </c>
      <c r="F215" s="44" t="s">
        <v>147</v>
      </c>
    </row>
    <row r="216" spans="1:6" ht="60" customHeight="1" thickBot="1" x14ac:dyDescent="0.3">
      <c r="A216" s="152"/>
      <c r="B216" s="154"/>
      <c r="C216" s="154"/>
      <c r="D216" s="154"/>
      <c r="E216" s="154"/>
      <c r="F216" s="45" t="s">
        <v>148</v>
      </c>
    </row>
    <row r="217" spans="1:6" ht="20.100000000000001" customHeight="1" thickBot="1" x14ac:dyDescent="0.3">
      <c r="A217" s="4"/>
      <c r="B217" s="3" t="s">
        <v>168</v>
      </c>
      <c r="C217" s="1"/>
      <c r="D217" s="1"/>
      <c r="E217" s="1"/>
      <c r="F217" s="5"/>
    </row>
    <row r="218" spans="1:6" ht="60" customHeight="1" thickBot="1" x14ac:dyDescent="0.3">
      <c r="A218" s="66">
        <f>+A212+0.001</f>
        <v>1600.092999999998</v>
      </c>
      <c r="B218" s="14" t="s">
        <v>32</v>
      </c>
      <c r="C218" s="17">
        <v>10</v>
      </c>
      <c r="D218" s="17" t="s">
        <v>191</v>
      </c>
      <c r="E218" s="71">
        <v>0</v>
      </c>
      <c r="F218" s="70">
        <f>+C218*E218</f>
        <v>0</v>
      </c>
    </row>
    <row r="219" spans="1:6" s="24" customFormat="1" ht="20.100000000000001" customHeight="1" thickBot="1" x14ac:dyDescent="0.3">
      <c r="A219" s="19"/>
      <c r="B219" s="20"/>
      <c r="C219" s="11"/>
      <c r="D219" s="83"/>
      <c r="E219" s="11"/>
      <c r="F219" s="23"/>
    </row>
    <row r="220" spans="1:6" s="24" customFormat="1" ht="60" customHeight="1" thickBot="1" x14ac:dyDescent="0.3">
      <c r="A220" s="15">
        <f>+A218+0.001</f>
        <v>1600.093999999998</v>
      </c>
      <c r="B220" s="14" t="s">
        <v>33</v>
      </c>
      <c r="C220" s="17">
        <v>10</v>
      </c>
      <c r="D220" s="17" t="s">
        <v>191</v>
      </c>
      <c r="E220" s="71">
        <v>0</v>
      </c>
      <c r="F220" s="70">
        <f>+C220*E220</f>
        <v>0</v>
      </c>
    </row>
    <row r="221" spans="1:6" s="24" customFormat="1" ht="20.100000000000001" customHeight="1" thickBot="1" x14ac:dyDescent="0.3">
      <c r="A221" s="19"/>
      <c r="B221" s="20"/>
      <c r="C221" s="11"/>
      <c r="D221" s="83"/>
      <c r="E221" s="11"/>
      <c r="F221" s="23"/>
    </row>
    <row r="222" spans="1:6" s="24" customFormat="1" ht="60" customHeight="1" thickBot="1" x14ac:dyDescent="0.3">
      <c r="A222" s="15">
        <f>+A220+0.001</f>
        <v>1600.094999999998</v>
      </c>
      <c r="B222" s="14" t="s">
        <v>34</v>
      </c>
      <c r="C222" s="17">
        <v>10</v>
      </c>
      <c r="D222" s="17" t="s">
        <v>191</v>
      </c>
      <c r="E222" s="71">
        <v>0</v>
      </c>
      <c r="F222" s="70">
        <f>+C222*E222</f>
        <v>0</v>
      </c>
    </row>
    <row r="223" spans="1:6" s="24" customFormat="1" ht="20.100000000000001" customHeight="1" thickBot="1" x14ac:dyDescent="0.3">
      <c r="A223" s="19"/>
      <c r="B223" s="20"/>
      <c r="C223" s="11"/>
      <c r="D223" s="83"/>
      <c r="E223" s="11"/>
      <c r="F223" s="23"/>
    </row>
    <row r="224" spans="1:6" s="24" customFormat="1" ht="60" customHeight="1" thickBot="1" x14ac:dyDescent="0.3">
      <c r="A224" s="15">
        <f>+A222+0.001</f>
        <v>1600.095999999998</v>
      </c>
      <c r="B224" s="14" t="s">
        <v>35</v>
      </c>
      <c r="C224" s="17">
        <v>10</v>
      </c>
      <c r="D224" s="17" t="s">
        <v>191</v>
      </c>
      <c r="E224" s="71">
        <v>0</v>
      </c>
      <c r="F224" s="70">
        <f>+C224*E224</f>
        <v>0</v>
      </c>
    </row>
    <row r="225" spans="1:6" s="24" customFormat="1" ht="20.100000000000001" customHeight="1" thickBot="1" x14ac:dyDescent="0.3">
      <c r="A225" s="19"/>
      <c r="B225" s="20"/>
      <c r="C225" s="11"/>
      <c r="D225" s="83"/>
      <c r="E225" s="11"/>
      <c r="F225" s="23"/>
    </row>
    <row r="226" spans="1:6" s="24" customFormat="1" ht="60" customHeight="1" thickBot="1" x14ac:dyDescent="0.3">
      <c r="A226" s="15">
        <f>+A224+0.001</f>
        <v>1600.0969999999979</v>
      </c>
      <c r="B226" s="14" t="s">
        <v>330</v>
      </c>
      <c r="C226" s="17">
        <v>10</v>
      </c>
      <c r="D226" s="17" t="s">
        <v>191</v>
      </c>
      <c r="E226" s="71">
        <v>0</v>
      </c>
      <c r="F226" s="70">
        <f>+C226*E226</f>
        <v>0</v>
      </c>
    </row>
    <row r="227" spans="1:6" s="24" customFormat="1" ht="20.100000000000001" customHeight="1" thickBot="1" x14ac:dyDescent="0.3">
      <c r="A227" s="19"/>
      <c r="B227" s="20"/>
      <c r="C227" s="11"/>
      <c r="D227" s="83"/>
      <c r="E227" s="11"/>
      <c r="F227" s="23"/>
    </row>
    <row r="228" spans="1:6" s="24" customFormat="1" ht="60" customHeight="1" thickBot="1" x14ac:dyDescent="0.3">
      <c r="A228" s="15">
        <f>+A226+0.001</f>
        <v>1600.0979999999979</v>
      </c>
      <c r="B228" s="14" t="s">
        <v>331</v>
      </c>
      <c r="C228" s="17">
        <v>10</v>
      </c>
      <c r="D228" s="17" t="s">
        <v>191</v>
      </c>
      <c r="E228" s="71">
        <v>0</v>
      </c>
      <c r="F228" s="70">
        <f>+C228*E228</f>
        <v>0</v>
      </c>
    </row>
    <row r="229" spans="1:6" s="24" customFormat="1" ht="20.100000000000001" customHeight="1" thickBot="1" x14ac:dyDescent="0.3">
      <c r="A229" s="19"/>
      <c r="B229" s="20"/>
      <c r="C229" s="11"/>
      <c r="D229" s="83"/>
      <c r="E229" s="11"/>
      <c r="F229" s="23"/>
    </row>
    <row r="230" spans="1:6" s="24" customFormat="1" ht="60" customHeight="1" thickBot="1" x14ac:dyDescent="0.3">
      <c r="A230" s="15">
        <f>+A228+0.001</f>
        <v>1600.0989999999979</v>
      </c>
      <c r="B230" s="14" t="s">
        <v>332</v>
      </c>
      <c r="C230" s="17">
        <v>10</v>
      </c>
      <c r="D230" s="17" t="s">
        <v>191</v>
      </c>
      <c r="E230" s="71">
        <v>0</v>
      </c>
      <c r="F230" s="70">
        <f>+C230*E230</f>
        <v>0</v>
      </c>
    </row>
    <row r="231" spans="1:6" s="24" customFormat="1" ht="20.100000000000001" customHeight="1" thickBot="1" x14ac:dyDescent="0.3">
      <c r="A231" s="19"/>
      <c r="B231" s="20"/>
      <c r="C231" s="11"/>
      <c r="D231" s="83"/>
      <c r="E231" s="11"/>
      <c r="F231" s="23"/>
    </row>
    <row r="232" spans="1:6" s="24" customFormat="1" ht="60" customHeight="1" thickBot="1" x14ac:dyDescent="0.3">
      <c r="A232" s="15">
        <f>+A230+0.001</f>
        <v>1600.0999999999979</v>
      </c>
      <c r="B232" s="14" t="s">
        <v>333</v>
      </c>
      <c r="C232" s="17">
        <v>10</v>
      </c>
      <c r="D232" s="17" t="s">
        <v>191</v>
      </c>
      <c r="E232" s="71">
        <v>0</v>
      </c>
      <c r="F232" s="70">
        <f>+C232*E232</f>
        <v>0</v>
      </c>
    </row>
    <row r="233" spans="1:6" s="24" customFormat="1" ht="20.100000000000001" customHeight="1" thickBot="1" x14ac:dyDescent="0.3">
      <c r="A233" s="19"/>
      <c r="B233" s="20"/>
      <c r="C233" s="11"/>
      <c r="D233" s="83"/>
      <c r="E233" s="11"/>
      <c r="F233" s="23"/>
    </row>
    <row r="234" spans="1:6" s="24" customFormat="1" ht="20.100000000000001" customHeight="1" thickBot="1" x14ac:dyDescent="0.3">
      <c r="A234" s="19"/>
      <c r="B234" s="20"/>
      <c r="C234" s="11"/>
      <c r="D234" s="83"/>
      <c r="E234" s="11"/>
      <c r="F234" s="23"/>
    </row>
    <row r="235" spans="1:6" s="57" customFormat="1" ht="60" customHeight="1" thickBot="1" x14ac:dyDescent="0.3">
      <c r="A235" s="148" t="s">
        <v>354</v>
      </c>
      <c r="B235" s="149"/>
      <c r="C235" s="149"/>
      <c r="D235" s="149"/>
      <c r="E235" s="150"/>
      <c r="F235" s="70">
        <f>+SUM(F218:F233)</f>
        <v>0</v>
      </c>
    </row>
    <row r="236" spans="1:6" ht="60" customHeight="1" thickBot="1" x14ac:dyDescent="0.3">
      <c r="A236" s="142" t="s">
        <v>169</v>
      </c>
      <c r="B236" s="143"/>
      <c r="C236" s="143"/>
      <c r="D236" s="143"/>
      <c r="E236" s="144"/>
      <c r="F236" s="68">
        <f>+F29+F56+F84+F112+F143++F176+F214+F235</f>
        <v>0</v>
      </c>
    </row>
    <row r="237" spans="1:6" ht="60" customHeight="1" thickBot="1" x14ac:dyDescent="0.3">
      <c r="A237" s="186" t="s">
        <v>366</v>
      </c>
      <c r="B237" s="165"/>
      <c r="C237" s="165"/>
      <c r="D237" s="165"/>
      <c r="E237" s="165"/>
      <c r="F237" s="189"/>
    </row>
    <row r="238" spans="1:6" s="24" customFormat="1" ht="60" customHeight="1" x14ac:dyDescent="0.25">
      <c r="A238" s="151" t="s">
        <v>142</v>
      </c>
      <c r="B238" s="153" t="s">
        <v>143</v>
      </c>
      <c r="C238" s="153" t="s">
        <v>144</v>
      </c>
      <c r="D238" s="153" t="s">
        <v>145</v>
      </c>
      <c r="E238" s="153" t="s">
        <v>146</v>
      </c>
      <c r="F238" s="44" t="s">
        <v>147</v>
      </c>
    </row>
    <row r="239" spans="1:6" ht="60" customHeight="1" thickBot="1" x14ac:dyDescent="0.3">
      <c r="A239" s="152"/>
      <c r="B239" s="154"/>
      <c r="C239" s="154"/>
      <c r="D239" s="154"/>
      <c r="E239" s="154"/>
      <c r="F239" s="45" t="s">
        <v>148</v>
      </c>
    </row>
    <row r="240" spans="1:6" ht="20.100000000000001" customHeight="1" thickBot="1" x14ac:dyDescent="0.3">
      <c r="A240" s="4"/>
      <c r="B240" s="3" t="s">
        <v>249</v>
      </c>
      <c r="C240" s="1"/>
      <c r="D240" s="1"/>
      <c r="E240" s="1"/>
      <c r="F240" s="5"/>
    </row>
    <row r="241" spans="1:6" ht="60" customHeight="1" thickBot="1" x14ac:dyDescent="0.3">
      <c r="A241" s="66">
        <f>+A232+0.001</f>
        <v>1600.1009999999978</v>
      </c>
      <c r="B241" s="14" t="s">
        <v>38</v>
      </c>
      <c r="C241" s="17">
        <v>10</v>
      </c>
      <c r="D241" s="17" t="s">
        <v>191</v>
      </c>
      <c r="E241" s="71">
        <v>0</v>
      </c>
      <c r="F241" s="70">
        <f>+C241*E241</f>
        <v>0</v>
      </c>
    </row>
    <row r="242" spans="1:6" s="24" customFormat="1" ht="20.100000000000001" customHeight="1" thickBot="1" x14ac:dyDescent="0.3">
      <c r="A242" s="19"/>
      <c r="B242" s="20"/>
      <c r="C242" s="11"/>
      <c r="D242" s="83"/>
      <c r="E242" s="11"/>
      <c r="F242" s="23"/>
    </row>
    <row r="243" spans="1:6" s="24" customFormat="1" ht="60" customHeight="1" thickBot="1" x14ac:dyDescent="0.3">
      <c r="A243" s="15">
        <f>+A241+0.001</f>
        <v>1600.1019999999978</v>
      </c>
      <c r="B243" s="14" t="s">
        <v>39</v>
      </c>
      <c r="C243" s="17">
        <v>10</v>
      </c>
      <c r="D243" s="17" t="s">
        <v>191</v>
      </c>
      <c r="E243" s="71">
        <v>0</v>
      </c>
      <c r="F243" s="70">
        <f>+C243*E243</f>
        <v>0</v>
      </c>
    </row>
    <row r="244" spans="1:6" s="24" customFormat="1" ht="20.100000000000001" customHeight="1" thickBot="1" x14ac:dyDescent="0.3">
      <c r="A244" s="19"/>
      <c r="B244" s="20"/>
      <c r="C244" s="11"/>
      <c r="D244" s="83"/>
      <c r="E244" s="11"/>
      <c r="F244" s="23"/>
    </row>
    <row r="245" spans="1:6" s="24" customFormat="1" ht="60" customHeight="1" thickBot="1" x14ac:dyDescent="0.3">
      <c r="A245" s="15">
        <f>+A243+0.001</f>
        <v>1600.1029999999978</v>
      </c>
      <c r="B245" s="14" t="s">
        <v>40</v>
      </c>
      <c r="C245" s="17">
        <v>10</v>
      </c>
      <c r="D245" s="17" t="s">
        <v>191</v>
      </c>
      <c r="E245" s="71">
        <v>0</v>
      </c>
      <c r="F245" s="70">
        <f>+C245*E245</f>
        <v>0</v>
      </c>
    </row>
    <row r="246" spans="1:6" s="24" customFormat="1" ht="20.100000000000001" customHeight="1" thickBot="1" x14ac:dyDescent="0.3">
      <c r="A246" s="19"/>
      <c r="B246" s="20"/>
      <c r="C246" s="11"/>
      <c r="D246" s="83"/>
      <c r="E246" s="11"/>
      <c r="F246" s="23"/>
    </row>
    <row r="247" spans="1:6" s="24" customFormat="1" ht="60" customHeight="1" thickBot="1" x14ac:dyDescent="0.3">
      <c r="A247" s="15">
        <f>+A245+0.001</f>
        <v>1600.1039999999978</v>
      </c>
      <c r="B247" s="14" t="s">
        <v>41</v>
      </c>
      <c r="C247" s="17">
        <v>10</v>
      </c>
      <c r="D247" s="17" t="s">
        <v>191</v>
      </c>
      <c r="E247" s="71">
        <v>0</v>
      </c>
      <c r="F247" s="70">
        <f>+C247*E247</f>
        <v>0</v>
      </c>
    </row>
    <row r="248" spans="1:6" s="24" customFormat="1" ht="20.100000000000001" customHeight="1" thickBot="1" x14ac:dyDescent="0.3">
      <c r="A248" s="19"/>
      <c r="B248" s="20"/>
      <c r="C248" s="11"/>
      <c r="D248" s="83"/>
      <c r="E248" s="11"/>
      <c r="F248" s="23"/>
    </row>
    <row r="249" spans="1:6" s="24" customFormat="1" ht="60" customHeight="1" thickBot="1" x14ac:dyDescent="0.3">
      <c r="A249" s="15">
        <f>+A247+0.001</f>
        <v>1600.1049999999977</v>
      </c>
      <c r="B249" s="14" t="s">
        <v>42</v>
      </c>
      <c r="C249" s="17">
        <v>10</v>
      </c>
      <c r="D249" s="17" t="s">
        <v>191</v>
      </c>
      <c r="E249" s="71">
        <v>0</v>
      </c>
      <c r="F249" s="70">
        <f>+C249*E249</f>
        <v>0</v>
      </c>
    </row>
    <row r="250" spans="1:6" s="24" customFormat="1" ht="20.100000000000001" customHeight="1" thickBot="1" x14ac:dyDescent="0.3">
      <c r="A250" s="19"/>
      <c r="B250" s="20"/>
      <c r="C250" s="11"/>
      <c r="D250" s="83"/>
      <c r="E250" s="11"/>
      <c r="F250" s="23"/>
    </row>
    <row r="251" spans="1:6" s="24" customFormat="1" ht="60" customHeight="1" thickBot="1" x14ac:dyDescent="0.3">
      <c r="A251" s="15">
        <f>+A249+0.001</f>
        <v>1600.1059999999977</v>
      </c>
      <c r="B251" s="14" t="s">
        <v>43</v>
      </c>
      <c r="C251" s="17">
        <v>10</v>
      </c>
      <c r="D251" s="17" t="s">
        <v>191</v>
      </c>
      <c r="E251" s="71">
        <v>0</v>
      </c>
      <c r="F251" s="70">
        <f>+C251*E251</f>
        <v>0</v>
      </c>
    </row>
    <row r="252" spans="1:6" s="24" customFormat="1" ht="20.100000000000001" customHeight="1" thickBot="1" x14ac:dyDescent="0.3">
      <c r="A252" s="19"/>
      <c r="B252" s="20"/>
      <c r="C252" s="11"/>
      <c r="D252" s="83"/>
      <c r="E252" s="11"/>
      <c r="F252" s="23"/>
    </row>
    <row r="253" spans="1:6" s="24" customFormat="1" ht="60" customHeight="1" thickBot="1" x14ac:dyDescent="0.3">
      <c r="A253" s="15">
        <f>+A251+0.001</f>
        <v>1600.1069999999977</v>
      </c>
      <c r="B253" s="14" t="s">
        <v>44</v>
      </c>
      <c r="C253" s="17">
        <v>10</v>
      </c>
      <c r="D253" s="17" t="s">
        <v>191</v>
      </c>
      <c r="E253" s="71">
        <v>0</v>
      </c>
      <c r="F253" s="70">
        <f>+C253*E253</f>
        <v>0</v>
      </c>
    </row>
    <row r="254" spans="1:6" s="24" customFormat="1" ht="20.100000000000001" customHeight="1" thickBot="1" x14ac:dyDescent="0.3">
      <c r="A254" s="19"/>
      <c r="B254" s="20"/>
      <c r="C254" s="11"/>
      <c r="D254" s="83"/>
      <c r="E254" s="11"/>
      <c r="F254" s="23"/>
    </row>
    <row r="255" spans="1:6" s="24" customFormat="1" ht="60" customHeight="1" thickBot="1" x14ac:dyDescent="0.3">
      <c r="A255" s="15">
        <f>+A253+0.001</f>
        <v>1600.1079999999977</v>
      </c>
      <c r="B255" s="14" t="s">
        <v>45</v>
      </c>
      <c r="C255" s="17">
        <v>10</v>
      </c>
      <c r="D255" s="17" t="s">
        <v>191</v>
      </c>
      <c r="E255" s="71">
        <v>0</v>
      </c>
      <c r="F255" s="70">
        <f>+C255*E255</f>
        <v>0</v>
      </c>
    </row>
    <row r="256" spans="1:6" s="24" customFormat="1" ht="20.100000000000001" customHeight="1" thickBot="1" x14ac:dyDescent="0.3">
      <c r="A256" s="19"/>
      <c r="B256" s="20"/>
      <c r="C256" s="11"/>
      <c r="D256" s="83"/>
      <c r="E256" s="11"/>
      <c r="F256" s="23"/>
    </row>
    <row r="257" spans="1:6" s="24" customFormat="1" ht="60" customHeight="1" thickBot="1" x14ac:dyDescent="0.3">
      <c r="A257" s="15">
        <f>+A255+0.001</f>
        <v>1600.1089999999976</v>
      </c>
      <c r="B257" s="14" t="s">
        <v>46</v>
      </c>
      <c r="C257" s="17">
        <v>10</v>
      </c>
      <c r="D257" s="17" t="s">
        <v>191</v>
      </c>
      <c r="E257" s="71">
        <v>0</v>
      </c>
      <c r="F257" s="70">
        <f>+C257*E257</f>
        <v>0</v>
      </c>
    </row>
    <row r="258" spans="1:6" s="24" customFormat="1" ht="20.100000000000001" customHeight="1" thickBot="1" x14ac:dyDescent="0.3">
      <c r="A258" s="19"/>
      <c r="B258" s="20"/>
      <c r="C258" s="11"/>
      <c r="D258" s="83"/>
      <c r="E258" s="11"/>
      <c r="F258" s="23"/>
    </row>
    <row r="259" spans="1:6" s="24" customFormat="1" ht="60" customHeight="1" thickBot="1" x14ac:dyDescent="0.3">
      <c r="A259" s="15">
        <f>+A257+0.001</f>
        <v>1600.1099999999976</v>
      </c>
      <c r="B259" s="14" t="s">
        <v>47</v>
      </c>
      <c r="C259" s="17">
        <v>10</v>
      </c>
      <c r="D259" s="17" t="s">
        <v>191</v>
      </c>
      <c r="E259" s="71">
        <v>0</v>
      </c>
      <c r="F259" s="70">
        <f>+C259*E259</f>
        <v>0</v>
      </c>
    </row>
    <row r="260" spans="1:6" s="24" customFormat="1" ht="20.100000000000001" customHeight="1" thickBot="1" x14ac:dyDescent="0.3">
      <c r="A260" s="19"/>
      <c r="B260" s="20"/>
      <c r="C260" s="11"/>
      <c r="D260" s="83"/>
      <c r="E260" s="11"/>
      <c r="F260" s="23"/>
    </row>
    <row r="261" spans="1:6" s="24" customFormat="1" ht="60" customHeight="1" thickBot="1" x14ac:dyDescent="0.3">
      <c r="A261" s="15">
        <f>+A259+0.001</f>
        <v>1600.1109999999976</v>
      </c>
      <c r="B261" s="14" t="s">
        <v>48</v>
      </c>
      <c r="C261" s="17">
        <v>10</v>
      </c>
      <c r="D261" s="17" t="s">
        <v>191</v>
      </c>
      <c r="E261" s="71">
        <v>0</v>
      </c>
      <c r="F261" s="70">
        <f>+C261*E261</f>
        <v>0</v>
      </c>
    </row>
    <row r="262" spans="1:6" s="24" customFormat="1" ht="20.100000000000001" customHeight="1" thickBot="1" x14ac:dyDescent="0.3">
      <c r="A262" s="19"/>
      <c r="B262" s="20"/>
      <c r="C262" s="11"/>
      <c r="D262" s="83"/>
      <c r="E262" s="11"/>
      <c r="F262" s="23"/>
    </row>
    <row r="263" spans="1:6" s="24" customFormat="1" ht="60" customHeight="1" thickBot="1" x14ac:dyDescent="0.3">
      <c r="A263" s="15">
        <f>+A261+0.001</f>
        <v>1600.1119999999976</v>
      </c>
      <c r="B263" s="14" t="s">
        <v>49</v>
      </c>
      <c r="C263" s="17">
        <v>10</v>
      </c>
      <c r="D263" s="17" t="s">
        <v>191</v>
      </c>
      <c r="E263" s="71">
        <v>0</v>
      </c>
      <c r="F263" s="70">
        <f>+C263*E263</f>
        <v>0</v>
      </c>
    </row>
    <row r="264" spans="1:6" s="24" customFormat="1" ht="20.100000000000001" customHeight="1" thickBot="1" x14ac:dyDescent="0.3">
      <c r="A264" s="19"/>
      <c r="B264" s="20"/>
      <c r="C264" s="11"/>
      <c r="D264" s="83"/>
      <c r="E264" s="11"/>
      <c r="F264" s="23"/>
    </row>
    <row r="265" spans="1:6" s="24" customFormat="1" ht="60" customHeight="1" thickBot="1" x14ac:dyDescent="0.3">
      <c r="A265" s="15">
        <f>+A263+0.001</f>
        <v>1600.1129999999976</v>
      </c>
      <c r="B265" s="14" t="s">
        <v>50</v>
      </c>
      <c r="C265" s="17">
        <v>10</v>
      </c>
      <c r="D265" s="17" t="s">
        <v>191</v>
      </c>
      <c r="E265" s="71">
        <v>0</v>
      </c>
      <c r="F265" s="70">
        <f>+C265*E265</f>
        <v>0</v>
      </c>
    </row>
    <row r="266" spans="1:6" s="24" customFormat="1" ht="20.100000000000001" customHeight="1" thickBot="1" x14ac:dyDescent="0.3">
      <c r="A266" s="19"/>
      <c r="B266" s="20"/>
      <c r="C266" s="11"/>
      <c r="D266" s="83"/>
      <c r="E266" s="11"/>
      <c r="F266" s="23"/>
    </row>
    <row r="267" spans="1:6" s="24" customFormat="1" ht="60" customHeight="1" thickBot="1" x14ac:dyDescent="0.3">
      <c r="A267" s="15">
        <f>+A265+0.001</f>
        <v>1600.1139999999975</v>
      </c>
      <c r="B267" s="14" t="s">
        <v>51</v>
      </c>
      <c r="C267" s="17">
        <v>10</v>
      </c>
      <c r="D267" s="17" t="s">
        <v>191</v>
      </c>
      <c r="E267" s="71">
        <v>0</v>
      </c>
      <c r="F267" s="70">
        <f>+C267*E267</f>
        <v>0</v>
      </c>
    </row>
    <row r="268" spans="1:6" s="24" customFormat="1" ht="20.100000000000001" customHeight="1" thickBot="1" x14ac:dyDescent="0.3">
      <c r="A268" s="19"/>
      <c r="B268" s="20"/>
      <c r="C268" s="11"/>
      <c r="D268" s="83"/>
      <c r="E268" s="11"/>
      <c r="F268" s="23"/>
    </row>
    <row r="269" spans="1:6" s="57" customFormat="1" ht="60" customHeight="1" thickBot="1" x14ac:dyDescent="0.3">
      <c r="A269" s="148" t="s">
        <v>355</v>
      </c>
      <c r="B269" s="149"/>
      <c r="C269" s="149"/>
      <c r="D269" s="149"/>
      <c r="E269" s="150"/>
      <c r="F269" s="70">
        <f>+SUM(F241:F267)</f>
        <v>0</v>
      </c>
    </row>
    <row r="270" spans="1:6" ht="60" customHeight="1" x14ac:dyDescent="0.25">
      <c r="A270" s="151" t="s">
        <v>142</v>
      </c>
      <c r="B270" s="153" t="s">
        <v>143</v>
      </c>
      <c r="C270" s="153" t="s">
        <v>144</v>
      </c>
      <c r="D270" s="153" t="s">
        <v>145</v>
      </c>
      <c r="E270" s="153" t="s">
        <v>146</v>
      </c>
      <c r="F270" s="44" t="s">
        <v>147</v>
      </c>
    </row>
    <row r="271" spans="1:6" ht="60" customHeight="1" thickBot="1" x14ac:dyDescent="0.3">
      <c r="A271" s="152"/>
      <c r="B271" s="154"/>
      <c r="C271" s="154"/>
      <c r="D271" s="154"/>
      <c r="E271" s="154"/>
      <c r="F271" s="45" t="s">
        <v>148</v>
      </c>
    </row>
    <row r="272" spans="1:6" s="24" customFormat="1" ht="20.100000000000001" customHeight="1" thickBot="1" x14ac:dyDescent="0.3">
      <c r="A272" s="19"/>
      <c r="B272" s="20"/>
      <c r="C272" s="11"/>
      <c r="D272" s="83"/>
      <c r="E272" s="11"/>
      <c r="F272" s="23"/>
    </row>
    <row r="273" spans="1:6" s="24" customFormat="1" ht="60" customHeight="1" thickBot="1" x14ac:dyDescent="0.3">
      <c r="A273" s="66">
        <f>+A267+0.001</f>
        <v>1600.1149999999975</v>
      </c>
      <c r="B273" s="14" t="s">
        <v>52</v>
      </c>
      <c r="C273" s="17">
        <v>10</v>
      </c>
      <c r="D273" s="17" t="s">
        <v>191</v>
      </c>
      <c r="E273" s="71">
        <v>0</v>
      </c>
      <c r="F273" s="70">
        <f>+C273*E273</f>
        <v>0</v>
      </c>
    </row>
    <row r="274" spans="1:6" s="24" customFormat="1" ht="20.100000000000001" customHeight="1" thickBot="1" x14ac:dyDescent="0.3">
      <c r="A274" s="19"/>
      <c r="B274" s="20"/>
      <c r="C274" s="11"/>
      <c r="D274" s="83"/>
      <c r="E274" s="11"/>
      <c r="F274" s="23"/>
    </row>
    <row r="275" spans="1:6" s="24" customFormat="1" ht="60" customHeight="1" thickBot="1" x14ac:dyDescent="0.3">
      <c r="A275" s="15">
        <f>+A273+0.001</f>
        <v>1600.1159999999975</v>
      </c>
      <c r="B275" s="14" t="s">
        <v>53</v>
      </c>
      <c r="C275" s="17">
        <v>10</v>
      </c>
      <c r="D275" s="17" t="s">
        <v>191</v>
      </c>
      <c r="E275" s="71">
        <v>0</v>
      </c>
      <c r="F275" s="70">
        <f>+C275*E275</f>
        <v>0</v>
      </c>
    </row>
    <row r="276" spans="1:6" s="24" customFormat="1" ht="20.100000000000001" customHeight="1" thickBot="1" x14ac:dyDescent="0.3">
      <c r="A276" s="19"/>
      <c r="B276" s="20"/>
      <c r="C276" s="11"/>
      <c r="D276" s="83"/>
      <c r="E276" s="11"/>
      <c r="F276" s="23"/>
    </row>
    <row r="277" spans="1:6" s="24" customFormat="1" ht="60" customHeight="1" thickBot="1" x14ac:dyDescent="0.3">
      <c r="A277" s="15">
        <f>+A275+0.001</f>
        <v>1600.1169999999975</v>
      </c>
      <c r="B277" s="14" t="s">
        <v>54</v>
      </c>
      <c r="C277" s="17">
        <v>10</v>
      </c>
      <c r="D277" s="17" t="s">
        <v>191</v>
      </c>
      <c r="E277" s="71">
        <v>0</v>
      </c>
      <c r="F277" s="70">
        <f>+C277*E277</f>
        <v>0</v>
      </c>
    </row>
    <row r="278" spans="1:6" s="24" customFormat="1" ht="20.100000000000001" customHeight="1" thickBot="1" x14ac:dyDescent="0.3">
      <c r="A278" s="19"/>
      <c r="B278" s="20"/>
      <c r="C278" s="11"/>
      <c r="D278" s="83"/>
      <c r="E278" s="11"/>
      <c r="F278" s="23"/>
    </row>
    <row r="279" spans="1:6" s="24" customFormat="1" ht="60" customHeight="1" thickBot="1" x14ac:dyDescent="0.3">
      <c r="A279" s="15">
        <f>+A277+0.001</f>
        <v>1600.1179999999974</v>
      </c>
      <c r="B279" s="14" t="s">
        <v>55</v>
      </c>
      <c r="C279" s="17">
        <v>10</v>
      </c>
      <c r="D279" s="17" t="s">
        <v>191</v>
      </c>
      <c r="E279" s="71">
        <v>0</v>
      </c>
      <c r="F279" s="70">
        <f>+C279*E279</f>
        <v>0</v>
      </c>
    </row>
    <row r="280" spans="1:6" s="24" customFormat="1" ht="20.100000000000001" customHeight="1" thickBot="1" x14ac:dyDescent="0.3">
      <c r="A280" s="4"/>
      <c r="B280" s="3" t="s">
        <v>189</v>
      </c>
      <c r="C280" s="1"/>
      <c r="D280" s="1"/>
      <c r="E280" s="1"/>
      <c r="F280" s="5"/>
    </row>
    <row r="281" spans="1:6" ht="60" customHeight="1" thickBot="1" x14ac:dyDescent="0.3">
      <c r="A281" s="15">
        <f>+A279+0.001</f>
        <v>1600.1189999999974</v>
      </c>
      <c r="B281" s="14" t="s">
        <v>56</v>
      </c>
      <c r="C281" s="17">
        <v>10</v>
      </c>
      <c r="D281" s="17" t="s">
        <v>191</v>
      </c>
      <c r="E281" s="71">
        <v>0</v>
      </c>
      <c r="F281" s="70">
        <f>+C281*E281</f>
        <v>0</v>
      </c>
    </row>
    <row r="282" spans="1:6" s="24" customFormat="1" ht="20.100000000000001" customHeight="1" thickBot="1" x14ac:dyDescent="0.3">
      <c r="A282" s="19"/>
      <c r="B282" s="20"/>
      <c r="C282" s="11"/>
      <c r="D282" s="83"/>
      <c r="E282" s="11"/>
      <c r="F282" s="23"/>
    </row>
    <row r="283" spans="1:6" s="24" customFormat="1" ht="60" customHeight="1" thickBot="1" x14ac:dyDescent="0.3">
      <c r="A283" s="15">
        <f>+A281+0.001</f>
        <v>1600.1199999999974</v>
      </c>
      <c r="B283" s="14" t="s">
        <v>57</v>
      </c>
      <c r="C283" s="17">
        <v>10</v>
      </c>
      <c r="D283" s="17" t="s">
        <v>191</v>
      </c>
      <c r="E283" s="71">
        <v>0</v>
      </c>
      <c r="F283" s="70">
        <f>+C283*E283</f>
        <v>0</v>
      </c>
    </row>
    <row r="284" spans="1:6" s="24" customFormat="1" ht="20.100000000000001" customHeight="1" thickBot="1" x14ac:dyDescent="0.3">
      <c r="A284" s="19"/>
      <c r="B284" s="20"/>
      <c r="C284" s="11"/>
      <c r="D284" s="83"/>
      <c r="E284" s="11"/>
      <c r="F284" s="23"/>
    </row>
    <row r="285" spans="1:6" s="24" customFormat="1" ht="60" customHeight="1" thickBot="1" x14ac:dyDescent="0.3">
      <c r="A285" s="15">
        <f>+A283+0.001</f>
        <v>1600.1209999999974</v>
      </c>
      <c r="B285" s="14" t="s">
        <v>58</v>
      </c>
      <c r="C285" s="17">
        <v>10</v>
      </c>
      <c r="D285" s="17" t="s">
        <v>191</v>
      </c>
      <c r="E285" s="71">
        <v>0</v>
      </c>
      <c r="F285" s="70">
        <f>+C285*E285</f>
        <v>0</v>
      </c>
    </row>
    <row r="286" spans="1:6" s="24" customFormat="1" ht="20.100000000000001" customHeight="1" thickBot="1" x14ac:dyDescent="0.3">
      <c r="A286" s="19"/>
      <c r="B286" s="20"/>
      <c r="C286" s="11"/>
      <c r="D286" s="83"/>
      <c r="E286" s="11"/>
      <c r="F286" s="23"/>
    </row>
    <row r="287" spans="1:6" s="24" customFormat="1" ht="60" customHeight="1" thickBot="1" x14ac:dyDescent="0.3">
      <c r="A287" s="15">
        <f>+A285+0.001</f>
        <v>1600.1219999999973</v>
      </c>
      <c r="B287" s="14" t="s">
        <v>59</v>
      </c>
      <c r="C287" s="17">
        <v>10</v>
      </c>
      <c r="D287" s="17" t="s">
        <v>191</v>
      </c>
      <c r="E287" s="71">
        <v>0</v>
      </c>
      <c r="F287" s="70">
        <f>+C287*E287</f>
        <v>0</v>
      </c>
    </row>
    <row r="288" spans="1:6" s="24" customFormat="1" ht="20.100000000000001" customHeight="1" thickBot="1" x14ac:dyDescent="0.3">
      <c r="A288" s="19"/>
      <c r="B288" s="20"/>
      <c r="C288" s="11"/>
      <c r="D288" s="83"/>
      <c r="E288" s="11"/>
      <c r="F288" s="23"/>
    </row>
    <row r="289" spans="1:6" s="24" customFormat="1" ht="60" customHeight="1" thickBot="1" x14ac:dyDescent="0.3">
      <c r="A289" s="15">
        <f>+A287+0.001</f>
        <v>1600.1229999999973</v>
      </c>
      <c r="B289" s="14" t="s">
        <v>60</v>
      </c>
      <c r="C289" s="17">
        <v>10</v>
      </c>
      <c r="D289" s="17" t="s">
        <v>191</v>
      </c>
      <c r="E289" s="71">
        <v>0</v>
      </c>
      <c r="F289" s="70">
        <f>+C289*E289</f>
        <v>0</v>
      </c>
    </row>
    <row r="290" spans="1:6" s="24" customFormat="1" ht="20.100000000000001" customHeight="1" thickBot="1" x14ac:dyDescent="0.3">
      <c r="A290" s="19"/>
      <c r="B290" s="20"/>
      <c r="C290" s="11"/>
      <c r="D290" s="83"/>
      <c r="E290" s="11"/>
      <c r="F290" s="23"/>
    </row>
    <row r="291" spans="1:6" s="24" customFormat="1" ht="60" customHeight="1" thickBot="1" x14ac:dyDescent="0.3">
      <c r="A291" s="15">
        <f>+A289+0.001</f>
        <v>1600.1239999999973</v>
      </c>
      <c r="B291" s="14" t="s">
        <v>61</v>
      </c>
      <c r="C291" s="17">
        <v>10</v>
      </c>
      <c r="D291" s="17" t="s">
        <v>191</v>
      </c>
      <c r="E291" s="71">
        <v>0</v>
      </c>
      <c r="F291" s="70">
        <f>+C291*E291</f>
        <v>0</v>
      </c>
    </row>
    <row r="292" spans="1:6" s="24" customFormat="1" ht="20.100000000000001" customHeight="1" thickBot="1" x14ac:dyDescent="0.3">
      <c r="A292" s="19"/>
      <c r="B292" s="20"/>
      <c r="C292" s="11"/>
      <c r="D292" s="83"/>
      <c r="E292" s="11"/>
      <c r="F292" s="23"/>
    </row>
    <row r="293" spans="1:6" s="24" customFormat="1" ht="60" customHeight="1" thickBot="1" x14ac:dyDescent="0.3">
      <c r="A293" s="15">
        <f>+A291+0.001</f>
        <v>1600.1249999999973</v>
      </c>
      <c r="B293" s="14" t="s">
        <v>62</v>
      </c>
      <c r="C293" s="17">
        <v>10</v>
      </c>
      <c r="D293" s="17" t="s">
        <v>191</v>
      </c>
      <c r="E293" s="71">
        <v>0</v>
      </c>
      <c r="F293" s="70">
        <f>+C293*E293</f>
        <v>0</v>
      </c>
    </row>
    <row r="294" spans="1:6" s="24" customFormat="1" ht="20.100000000000001" customHeight="1" thickBot="1" x14ac:dyDescent="0.3">
      <c r="A294" s="19"/>
      <c r="B294" s="20"/>
      <c r="C294" s="11"/>
      <c r="D294" s="83"/>
      <c r="E294" s="11"/>
      <c r="F294" s="23"/>
    </row>
    <row r="295" spans="1:6" s="57" customFormat="1" ht="60" customHeight="1" thickBot="1" x14ac:dyDescent="0.3">
      <c r="A295" s="148" t="s">
        <v>180</v>
      </c>
      <c r="B295" s="149"/>
      <c r="C295" s="149"/>
      <c r="D295" s="149"/>
      <c r="E295" s="150"/>
      <c r="F295" s="70">
        <f>+SUM(F273:F293)</f>
        <v>0</v>
      </c>
    </row>
    <row r="296" spans="1:6" ht="60" customHeight="1" x14ac:dyDescent="0.25">
      <c r="A296" s="151" t="s">
        <v>142</v>
      </c>
      <c r="B296" s="153" t="s">
        <v>143</v>
      </c>
      <c r="C296" s="153" t="s">
        <v>144</v>
      </c>
      <c r="D296" s="153" t="s">
        <v>145</v>
      </c>
      <c r="E296" s="153" t="s">
        <v>146</v>
      </c>
      <c r="F296" s="44" t="s">
        <v>147</v>
      </c>
    </row>
    <row r="297" spans="1:6" ht="60" customHeight="1" thickBot="1" x14ac:dyDescent="0.3">
      <c r="A297" s="152"/>
      <c r="B297" s="154"/>
      <c r="C297" s="154"/>
      <c r="D297" s="154"/>
      <c r="E297" s="154"/>
      <c r="F297" s="45" t="s">
        <v>148</v>
      </c>
    </row>
    <row r="298" spans="1:6" s="24" customFormat="1" ht="20.100000000000001" customHeight="1" thickBot="1" x14ac:dyDescent="0.3">
      <c r="A298" s="19"/>
      <c r="B298" s="20"/>
      <c r="C298" s="11"/>
      <c r="D298" s="83"/>
      <c r="E298" s="11"/>
      <c r="F298" s="23"/>
    </row>
    <row r="299" spans="1:6" ht="60" customHeight="1" thickBot="1" x14ac:dyDescent="0.3">
      <c r="A299" s="66">
        <f>+A293+0.001</f>
        <v>1600.1259999999972</v>
      </c>
      <c r="B299" s="14" t="s">
        <v>63</v>
      </c>
      <c r="C299" s="17">
        <v>10</v>
      </c>
      <c r="D299" s="17" t="s">
        <v>191</v>
      </c>
      <c r="E299" s="71">
        <v>0</v>
      </c>
      <c r="F299" s="70">
        <f>+C299*E299</f>
        <v>0</v>
      </c>
    </row>
    <row r="300" spans="1:6" s="24" customFormat="1" ht="20.100000000000001" customHeight="1" thickBot="1" x14ac:dyDescent="0.3">
      <c r="A300" s="19"/>
      <c r="B300" s="20"/>
      <c r="C300" s="11"/>
      <c r="D300" s="83"/>
      <c r="E300" s="11"/>
      <c r="F300" s="23"/>
    </row>
    <row r="301" spans="1:6" s="24" customFormat="1" ht="60" customHeight="1" thickBot="1" x14ac:dyDescent="0.3">
      <c r="A301" s="15">
        <f>+A299+0.001</f>
        <v>1600.1269999999972</v>
      </c>
      <c r="B301" s="14" t="s">
        <v>64</v>
      </c>
      <c r="C301" s="17">
        <v>10</v>
      </c>
      <c r="D301" s="17" t="s">
        <v>191</v>
      </c>
      <c r="E301" s="71">
        <v>0</v>
      </c>
      <c r="F301" s="70">
        <f>+C301*E301</f>
        <v>0</v>
      </c>
    </row>
    <row r="302" spans="1:6" s="24" customFormat="1" ht="20.100000000000001" customHeight="1" thickBot="1" x14ac:dyDescent="0.3">
      <c r="A302" s="19"/>
      <c r="B302" s="20"/>
      <c r="C302" s="11"/>
      <c r="D302" s="83"/>
      <c r="E302" s="11"/>
      <c r="F302" s="23"/>
    </row>
    <row r="303" spans="1:6" s="24" customFormat="1" ht="60" customHeight="1" thickBot="1" x14ac:dyDescent="0.3">
      <c r="A303" s="15">
        <f>+A301+0.001</f>
        <v>1600.1279999999972</v>
      </c>
      <c r="B303" s="14" t="s">
        <v>65</v>
      </c>
      <c r="C303" s="17">
        <v>10</v>
      </c>
      <c r="D303" s="17" t="s">
        <v>191</v>
      </c>
      <c r="E303" s="71">
        <v>0</v>
      </c>
      <c r="F303" s="70">
        <f>+C303*E303</f>
        <v>0</v>
      </c>
    </row>
    <row r="304" spans="1:6" s="24" customFormat="1" ht="20.100000000000001" customHeight="1" thickBot="1" x14ac:dyDescent="0.3">
      <c r="A304" s="19"/>
      <c r="B304" s="20"/>
      <c r="C304" s="11"/>
      <c r="D304" s="83"/>
      <c r="E304" s="11"/>
      <c r="F304" s="23"/>
    </row>
    <row r="305" spans="1:6" s="24" customFormat="1" ht="60" customHeight="1" thickBot="1" x14ac:dyDescent="0.3">
      <c r="A305" s="15">
        <f>+A303+0.001</f>
        <v>1600.1289999999972</v>
      </c>
      <c r="B305" s="14" t="s">
        <v>66</v>
      </c>
      <c r="C305" s="17">
        <v>10</v>
      </c>
      <c r="D305" s="17" t="s">
        <v>191</v>
      </c>
      <c r="E305" s="71">
        <v>0</v>
      </c>
      <c r="F305" s="70">
        <f>+C305*E305</f>
        <v>0</v>
      </c>
    </row>
    <row r="306" spans="1:6" s="24" customFormat="1" ht="20.100000000000001" customHeight="1" thickBot="1" x14ac:dyDescent="0.3">
      <c r="A306" s="19"/>
      <c r="B306" s="20"/>
      <c r="C306" s="11"/>
      <c r="D306" s="83"/>
      <c r="E306" s="11"/>
      <c r="F306" s="23"/>
    </row>
    <row r="307" spans="1:6" s="24" customFormat="1" ht="60" customHeight="1" thickBot="1" x14ac:dyDescent="0.3">
      <c r="A307" s="15">
        <f>+A305+0.001</f>
        <v>1600.1299999999972</v>
      </c>
      <c r="B307" s="14" t="s">
        <v>68</v>
      </c>
      <c r="C307" s="17">
        <v>10</v>
      </c>
      <c r="D307" s="17" t="s">
        <v>191</v>
      </c>
      <c r="E307" s="71">
        <v>0</v>
      </c>
      <c r="F307" s="70">
        <f>+C307*E307</f>
        <v>0</v>
      </c>
    </row>
    <row r="308" spans="1:6" s="24" customFormat="1" ht="20.100000000000001" customHeight="1" thickBot="1" x14ac:dyDescent="0.3">
      <c r="A308" s="19"/>
      <c r="B308" s="20"/>
      <c r="C308" s="11"/>
      <c r="D308" s="83"/>
      <c r="E308" s="11"/>
      <c r="F308" s="23"/>
    </row>
    <row r="309" spans="1:6" s="24" customFormat="1" ht="60" customHeight="1" thickBot="1" x14ac:dyDescent="0.3">
      <c r="A309" s="15">
        <f>+A307+0.001</f>
        <v>1600.1309999999971</v>
      </c>
      <c r="B309" s="14" t="s">
        <v>69</v>
      </c>
      <c r="C309" s="17">
        <v>10</v>
      </c>
      <c r="D309" s="17" t="s">
        <v>191</v>
      </c>
      <c r="E309" s="71">
        <v>0</v>
      </c>
      <c r="F309" s="70">
        <f>+C309*E309</f>
        <v>0</v>
      </c>
    </row>
    <row r="310" spans="1:6" s="24" customFormat="1" ht="20.100000000000001" customHeight="1" thickBot="1" x14ac:dyDescent="0.3">
      <c r="A310" s="19"/>
      <c r="B310" s="20"/>
      <c r="C310" s="11"/>
      <c r="D310" s="83"/>
      <c r="E310" s="11"/>
      <c r="F310" s="23"/>
    </row>
    <row r="311" spans="1:6" s="24" customFormat="1" ht="60" customHeight="1" thickBot="1" x14ac:dyDescent="0.3">
      <c r="A311" s="15">
        <f>+A309+0.001</f>
        <v>1600.1319999999971</v>
      </c>
      <c r="B311" s="14" t="s">
        <v>70</v>
      </c>
      <c r="C311" s="17">
        <v>10</v>
      </c>
      <c r="D311" s="17" t="s">
        <v>191</v>
      </c>
      <c r="E311" s="71">
        <v>0</v>
      </c>
      <c r="F311" s="70">
        <f>+C311*E311</f>
        <v>0</v>
      </c>
    </row>
    <row r="312" spans="1:6" s="24" customFormat="1" ht="20.100000000000001" customHeight="1" thickBot="1" x14ac:dyDescent="0.3">
      <c r="A312" s="19"/>
      <c r="B312" s="20"/>
      <c r="C312" s="11"/>
      <c r="D312" s="83"/>
      <c r="E312" s="11"/>
      <c r="F312" s="23"/>
    </row>
    <row r="313" spans="1:6" s="24" customFormat="1" ht="60" customHeight="1" thickBot="1" x14ac:dyDescent="0.3">
      <c r="A313" s="15">
        <f>+A311+0.001</f>
        <v>1600.1329999999971</v>
      </c>
      <c r="B313" s="14" t="s">
        <v>71</v>
      </c>
      <c r="C313" s="17">
        <v>10</v>
      </c>
      <c r="D313" s="17" t="s">
        <v>191</v>
      </c>
      <c r="E313" s="71">
        <v>0</v>
      </c>
      <c r="F313" s="70">
        <f>+C313*E313</f>
        <v>0</v>
      </c>
    </row>
    <row r="314" spans="1:6" s="24" customFormat="1" ht="20.100000000000001" customHeight="1" thickBot="1" x14ac:dyDescent="0.3">
      <c r="A314" s="19"/>
      <c r="B314" s="20"/>
      <c r="C314" s="11"/>
      <c r="D314" s="83"/>
      <c r="E314" s="11"/>
      <c r="F314" s="23"/>
    </row>
    <row r="315" spans="1:6" s="24" customFormat="1" ht="60" customHeight="1" thickBot="1" x14ac:dyDescent="0.3">
      <c r="A315" s="15">
        <f>+A313+0.001</f>
        <v>1600.1339999999971</v>
      </c>
      <c r="B315" s="14" t="s">
        <v>72</v>
      </c>
      <c r="C315" s="17">
        <v>10</v>
      </c>
      <c r="D315" s="17" t="s">
        <v>191</v>
      </c>
      <c r="E315" s="71">
        <v>0</v>
      </c>
      <c r="F315" s="70">
        <f>+C315*E315</f>
        <v>0</v>
      </c>
    </row>
    <row r="316" spans="1:6" s="24" customFormat="1" ht="20.100000000000001" customHeight="1" thickBot="1" x14ac:dyDescent="0.3">
      <c r="A316" s="19"/>
      <c r="B316" s="20"/>
      <c r="C316" s="11"/>
      <c r="D316" s="83"/>
      <c r="E316" s="11"/>
      <c r="F316" s="23"/>
    </row>
    <row r="317" spans="1:6" s="24" customFormat="1" ht="60" customHeight="1" thickBot="1" x14ac:dyDescent="0.3">
      <c r="A317" s="15">
        <f>+A315+0.001</f>
        <v>1600.134999999997</v>
      </c>
      <c r="B317" s="14" t="s">
        <v>73</v>
      </c>
      <c r="C317" s="17">
        <v>10</v>
      </c>
      <c r="D317" s="17" t="s">
        <v>191</v>
      </c>
      <c r="E317" s="71">
        <v>0</v>
      </c>
      <c r="F317" s="70">
        <f>+C317*E317</f>
        <v>0</v>
      </c>
    </row>
    <row r="318" spans="1:6" s="24" customFormat="1" ht="20.100000000000001" customHeight="1" thickBot="1" x14ac:dyDescent="0.3">
      <c r="A318" s="19"/>
      <c r="B318" s="20"/>
      <c r="C318" s="11"/>
      <c r="D318" s="83"/>
      <c r="E318" s="11"/>
      <c r="F318" s="23"/>
    </row>
    <row r="319" spans="1:6" s="57" customFormat="1" ht="60" customHeight="1" thickBot="1" x14ac:dyDescent="0.3">
      <c r="A319" s="148" t="s">
        <v>181</v>
      </c>
      <c r="B319" s="149"/>
      <c r="C319" s="149"/>
      <c r="D319" s="149"/>
      <c r="E319" s="150"/>
      <c r="F319" s="70">
        <f>+SUM(F296:F317)</f>
        <v>0</v>
      </c>
    </row>
    <row r="320" spans="1:6" ht="60" customHeight="1" x14ac:dyDescent="0.25">
      <c r="A320" s="151" t="s">
        <v>142</v>
      </c>
      <c r="B320" s="153" t="s">
        <v>143</v>
      </c>
      <c r="C320" s="153" t="s">
        <v>144</v>
      </c>
      <c r="D320" s="153" t="s">
        <v>145</v>
      </c>
      <c r="E320" s="153" t="s">
        <v>146</v>
      </c>
      <c r="F320" s="44" t="s">
        <v>147</v>
      </c>
    </row>
    <row r="321" spans="1:6" ht="60" customHeight="1" thickBot="1" x14ac:dyDescent="0.3">
      <c r="A321" s="152"/>
      <c r="B321" s="154"/>
      <c r="C321" s="154"/>
      <c r="D321" s="154"/>
      <c r="E321" s="154"/>
      <c r="F321" s="45" t="s">
        <v>148</v>
      </c>
    </row>
    <row r="322" spans="1:6" ht="20.100000000000001" customHeight="1" thickBot="1" x14ac:dyDescent="0.3">
      <c r="A322" s="4"/>
      <c r="B322" s="3" t="s">
        <v>190</v>
      </c>
      <c r="C322" s="1"/>
      <c r="D322" s="1"/>
      <c r="E322" s="1"/>
      <c r="F322" s="5"/>
    </row>
    <row r="323" spans="1:6" ht="60" customHeight="1" thickBot="1" x14ac:dyDescent="0.3">
      <c r="A323" s="66">
        <f>+A317+0.001</f>
        <v>1600.135999999997</v>
      </c>
      <c r="B323" s="14" t="s">
        <v>74</v>
      </c>
      <c r="C323" s="17">
        <v>10</v>
      </c>
      <c r="D323" s="17" t="s">
        <v>191</v>
      </c>
      <c r="E323" s="71">
        <v>0</v>
      </c>
      <c r="F323" s="70">
        <f>+C323*E323</f>
        <v>0</v>
      </c>
    </row>
    <row r="324" spans="1:6" s="24" customFormat="1" ht="20.100000000000001" customHeight="1" thickBot="1" x14ac:dyDescent="0.3">
      <c r="A324" s="19"/>
      <c r="B324" s="20"/>
      <c r="C324" s="11"/>
      <c r="D324" s="83"/>
      <c r="E324" s="11"/>
      <c r="F324" s="23"/>
    </row>
    <row r="325" spans="1:6" s="24" customFormat="1" ht="60" customHeight="1" thickBot="1" x14ac:dyDescent="0.3">
      <c r="A325" s="15">
        <f>+A323+0.001</f>
        <v>1600.136999999997</v>
      </c>
      <c r="B325" s="14" t="s">
        <v>57</v>
      </c>
      <c r="C325" s="17">
        <v>10</v>
      </c>
      <c r="D325" s="17" t="s">
        <v>191</v>
      </c>
      <c r="E325" s="71">
        <v>0</v>
      </c>
      <c r="F325" s="70">
        <f>+C325*E325</f>
        <v>0</v>
      </c>
    </row>
    <row r="326" spans="1:6" s="24" customFormat="1" ht="20.100000000000001" customHeight="1" thickBot="1" x14ac:dyDescent="0.3">
      <c r="A326" s="19"/>
      <c r="B326" s="20"/>
      <c r="C326" s="11"/>
      <c r="D326" s="83"/>
      <c r="E326" s="11"/>
      <c r="F326" s="23"/>
    </row>
    <row r="327" spans="1:6" s="24" customFormat="1" ht="60" customHeight="1" thickBot="1" x14ac:dyDescent="0.3">
      <c r="A327" s="15">
        <f>+A325+0.001</f>
        <v>1600.137999999997</v>
      </c>
      <c r="B327" s="14" t="s">
        <v>75</v>
      </c>
      <c r="C327" s="17">
        <v>10</v>
      </c>
      <c r="D327" s="17" t="s">
        <v>191</v>
      </c>
      <c r="E327" s="71">
        <v>0</v>
      </c>
      <c r="F327" s="70">
        <f>+C327*E327</f>
        <v>0</v>
      </c>
    </row>
    <row r="328" spans="1:6" s="24" customFormat="1" ht="20.100000000000001" customHeight="1" thickBot="1" x14ac:dyDescent="0.3">
      <c r="A328" s="19"/>
      <c r="B328" s="20"/>
      <c r="C328" s="11"/>
      <c r="D328" s="83"/>
      <c r="E328" s="11"/>
      <c r="F328" s="23"/>
    </row>
    <row r="329" spans="1:6" s="24" customFormat="1" ht="60" customHeight="1" thickBot="1" x14ac:dyDescent="0.3">
      <c r="A329" s="15">
        <f>+A327+0.001</f>
        <v>1600.1389999999969</v>
      </c>
      <c r="B329" s="14" t="s">
        <v>76</v>
      </c>
      <c r="C329" s="17">
        <v>10</v>
      </c>
      <c r="D329" s="17" t="s">
        <v>191</v>
      </c>
      <c r="E329" s="71">
        <v>0</v>
      </c>
      <c r="F329" s="70">
        <f>+C329*E329</f>
        <v>0</v>
      </c>
    </row>
    <row r="330" spans="1:6" s="24" customFormat="1" ht="20.100000000000001" customHeight="1" thickBot="1" x14ac:dyDescent="0.3">
      <c r="A330" s="19"/>
      <c r="B330" s="20"/>
      <c r="C330" s="11"/>
      <c r="D330" s="83"/>
      <c r="E330" s="11"/>
      <c r="F330" s="23"/>
    </row>
    <row r="331" spans="1:6" s="24" customFormat="1" ht="60" customHeight="1" thickBot="1" x14ac:dyDescent="0.3">
      <c r="A331" s="15">
        <f>+A329+0.001</f>
        <v>1600.1399999999969</v>
      </c>
      <c r="B331" s="14" t="s">
        <v>77</v>
      </c>
      <c r="C331" s="17">
        <v>10</v>
      </c>
      <c r="D331" s="17" t="s">
        <v>191</v>
      </c>
      <c r="E331" s="71">
        <v>0</v>
      </c>
      <c r="F331" s="70">
        <f>+C331*E331</f>
        <v>0</v>
      </c>
    </row>
    <row r="332" spans="1:6" s="24" customFormat="1" ht="20.100000000000001" customHeight="1" thickBot="1" x14ac:dyDescent="0.3">
      <c r="A332" s="19"/>
      <c r="B332" s="20"/>
      <c r="C332" s="11"/>
      <c r="D332" s="83"/>
      <c r="E332" s="11"/>
      <c r="F332" s="23"/>
    </row>
    <row r="333" spans="1:6" s="24" customFormat="1" ht="60" customHeight="1" thickBot="1" x14ac:dyDescent="0.3">
      <c r="A333" s="15">
        <f>+A331+0.001</f>
        <v>1600.1409999999969</v>
      </c>
      <c r="B333" s="14" t="s">
        <v>78</v>
      </c>
      <c r="C333" s="17">
        <v>10</v>
      </c>
      <c r="D333" s="17" t="s">
        <v>191</v>
      </c>
      <c r="E333" s="71">
        <v>0</v>
      </c>
      <c r="F333" s="70">
        <f>+C333*E333</f>
        <v>0</v>
      </c>
    </row>
    <row r="334" spans="1:6" s="24" customFormat="1" ht="20.100000000000001" customHeight="1" thickBot="1" x14ac:dyDescent="0.3">
      <c r="A334" s="19"/>
      <c r="B334" s="20"/>
      <c r="C334" s="11"/>
      <c r="D334" s="83"/>
      <c r="E334" s="11"/>
      <c r="F334" s="23"/>
    </row>
    <row r="335" spans="1:6" s="24" customFormat="1" ht="60" customHeight="1" thickBot="1" x14ac:dyDescent="0.3">
      <c r="A335" s="15">
        <f>+A333+0.001</f>
        <v>1600.1419999999969</v>
      </c>
      <c r="B335" s="14" t="s">
        <v>62</v>
      </c>
      <c r="C335" s="17">
        <v>10</v>
      </c>
      <c r="D335" s="17" t="s">
        <v>191</v>
      </c>
      <c r="E335" s="71">
        <v>0</v>
      </c>
      <c r="F335" s="70">
        <f>+C335*E335</f>
        <v>0</v>
      </c>
    </row>
    <row r="336" spans="1:6" s="24" customFormat="1" ht="20.100000000000001" customHeight="1" thickBot="1" x14ac:dyDescent="0.3">
      <c r="A336" s="19"/>
      <c r="B336" s="20"/>
      <c r="C336" s="11"/>
      <c r="D336" s="83"/>
      <c r="E336" s="11"/>
      <c r="F336" s="23"/>
    </row>
    <row r="337" spans="1:6" s="24" customFormat="1" ht="60" customHeight="1" thickBot="1" x14ac:dyDescent="0.3">
      <c r="A337" s="15">
        <f>+A335+0.001</f>
        <v>1600.1429999999968</v>
      </c>
      <c r="B337" s="14" t="s">
        <v>79</v>
      </c>
      <c r="C337" s="17">
        <v>10</v>
      </c>
      <c r="D337" s="17" t="s">
        <v>191</v>
      </c>
      <c r="E337" s="71">
        <v>0</v>
      </c>
      <c r="F337" s="70">
        <f>+C337*E337</f>
        <v>0</v>
      </c>
    </row>
    <row r="338" spans="1:6" s="24" customFormat="1" ht="20.100000000000001" customHeight="1" thickBot="1" x14ac:dyDescent="0.3">
      <c r="A338" s="19"/>
      <c r="B338" s="20"/>
      <c r="C338" s="11"/>
      <c r="D338" s="83"/>
      <c r="E338" s="11"/>
      <c r="F338" s="23"/>
    </row>
    <row r="339" spans="1:6" s="24" customFormat="1" ht="60" customHeight="1" thickBot="1" x14ac:dyDescent="0.3">
      <c r="A339" s="15">
        <f>+A337+0.001</f>
        <v>1600.1439999999968</v>
      </c>
      <c r="B339" s="14" t="s">
        <v>80</v>
      </c>
      <c r="C339" s="17">
        <v>10</v>
      </c>
      <c r="D339" s="17" t="s">
        <v>191</v>
      </c>
      <c r="E339" s="71">
        <v>0</v>
      </c>
      <c r="F339" s="70">
        <f>+C339*E339</f>
        <v>0</v>
      </c>
    </row>
    <row r="340" spans="1:6" s="24" customFormat="1" ht="20.100000000000001" customHeight="1" thickBot="1" x14ac:dyDescent="0.3">
      <c r="A340" s="19"/>
      <c r="B340" s="20"/>
      <c r="C340" s="11"/>
      <c r="D340" s="83"/>
      <c r="E340" s="11"/>
      <c r="F340" s="23"/>
    </row>
    <row r="341" spans="1:6" s="24" customFormat="1" ht="60" customHeight="1" thickBot="1" x14ac:dyDescent="0.3">
      <c r="A341" s="15">
        <f>+A339+0.001</f>
        <v>1600.1449999999968</v>
      </c>
      <c r="B341" s="14" t="s">
        <v>81</v>
      </c>
      <c r="C341" s="17">
        <v>10</v>
      </c>
      <c r="D341" s="17" t="s">
        <v>191</v>
      </c>
      <c r="E341" s="71">
        <v>0</v>
      </c>
      <c r="F341" s="70">
        <f>+C341*E341</f>
        <v>0</v>
      </c>
    </row>
    <row r="342" spans="1:6" s="24" customFormat="1" ht="20.100000000000001" customHeight="1" thickBot="1" x14ac:dyDescent="0.3">
      <c r="A342" s="19"/>
      <c r="B342" s="20"/>
      <c r="C342" s="11"/>
      <c r="D342" s="83"/>
      <c r="E342" s="11"/>
      <c r="F342" s="23"/>
    </row>
    <row r="343" spans="1:6" s="24" customFormat="1" ht="60" customHeight="1" thickBot="1" x14ac:dyDescent="0.3">
      <c r="A343" s="15">
        <f>+A341+0.001</f>
        <v>1600.1459999999968</v>
      </c>
      <c r="B343" s="14" t="s">
        <v>82</v>
      </c>
      <c r="C343" s="17">
        <v>10</v>
      </c>
      <c r="D343" s="17" t="s">
        <v>191</v>
      </c>
      <c r="E343" s="71">
        <v>0</v>
      </c>
      <c r="F343" s="70">
        <f>+C343*E343</f>
        <v>0</v>
      </c>
    </row>
    <row r="344" spans="1:6" s="24" customFormat="1" ht="20.100000000000001" customHeight="1" thickBot="1" x14ac:dyDescent="0.3">
      <c r="A344" s="19"/>
      <c r="B344" s="20"/>
      <c r="C344" s="11"/>
      <c r="D344" s="83"/>
      <c r="E344" s="11"/>
      <c r="F344" s="23"/>
    </row>
    <row r="345" spans="1:6" s="24" customFormat="1" ht="60" customHeight="1" thickBot="1" x14ac:dyDescent="0.3">
      <c r="A345" s="15">
        <f>+A343+0.001</f>
        <v>1600.1469999999968</v>
      </c>
      <c r="B345" s="14" t="s">
        <v>83</v>
      </c>
      <c r="C345" s="17">
        <v>10</v>
      </c>
      <c r="D345" s="17" t="s">
        <v>191</v>
      </c>
      <c r="E345" s="71">
        <v>0</v>
      </c>
      <c r="F345" s="70">
        <f>+C345*E345</f>
        <v>0</v>
      </c>
    </row>
    <row r="346" spans="1:6" s="24" customFormat="1" ht="20.100000000000001" customHeight="1" thickBot="1" x14ac:dyDescent="0.3">
      <c r="A346" s="19"/>
      <c r="B346" s="20"/>
      <c r="C346" s="11"/>
      <c r="D346" s="83"/>
      <c r="E346" s="11"/>
      <c r="F346" s="23"/>
    </row>
    <row r="347" spans="1:6" s="24" customFormat="1" ht="60" customHeight="1" thickBot="1" x14ac:dyDescent="0.3">
      <c r="A347" s="15">
        <f>+A345+0.001</f>
        <v>1600.1479999999967</v>
      </c>
      <c r="B347" s="14" t="s">
        <v>84</v>
      </c>
      <c r="C347" s="17">
        <v>10</v>
      </c>
      <c r="D347" s="17" t="s">
        <v>191</v>
      </c>
      <c r="E347" s="71">
        <v>0</v>
      </c>
      <c r="F347" s="70">
        <f>+C347*E347</f>
        <v>0</v>
      </c>
    </row>
    <row r="348" spans="1:6" s="24" customFormat="1" ht="20.100000000000001" customHeight="1" thickBot="1" x14ac:dyDescent="0.3">
      <c r="A348" s="19"/>
      <c r="B348" s="20"/>
      <c r="C348" s="11"/>
      <c r="D348" s="83"/>
      <c r="E348" s="11"/>
      <c r="F348" s="23"/>
    </row>
    <row r="349" spans="1:6" s="24" customFormat="1" ht="60" customHeight="1" thickBot="1" x14ac:dyDescent="0.3">
      <c r="A349" s="66">
        <f>+A347+0.001</f>
        <v>1600.1489999999967</v>
      </c>
      <c r="B349" s="14" t="s">
        <v>85</v>
      </c>
      <c r="C349" s="17">
        <v>10</v>
      </c>
      <c r="D349" s="17" t="s">
        <v>191</v>
      </c>
      <c r="E349" s="71">
        <v>0</v>
      </c>
      <c r="F349" s="70">
        <f>+C349*E349</f>
        <v>0</v>
      </c>
    </row>
    <row r="350" spans="1:6" s="24" customFormat="1" ht="20.100000000000001" customHeight="1" thickBot="1" x14ac:dyDescent="0.3">
      <c r="A350" s="19"/>
      <c r="B350" s="20"/>
      <c r="C350" s="11"/>
      <c r="D350" s="83"/>
      <c r="E350" s="11"/>
      <c r="F350" s="23"/>
    </row>
    <row r="351" spans="1:6" s="24" customFormat="1" ht="60" customHeight="1" thickBot="1" x14ac:dyDescent="0.3">
      <c r="A351" s="15">
        <f>+A349+0.001</f>
        <v>1600.1499999999967</v>
      </c>
      <c r="B351" s="14" t="s">
        <v>86</v>
      </c>
      <c r="C351" s="17">
        <v>10</v>
      </c>
      <c r="D351" s="17" t="s">
        <v>191</v>
      </c>
      <c r="E351" s="71">
        <v>0</v>
      </c>
      <c r="F351" s="70">
        <f>+C351*E351</f>
        <v>0</v>
      </c>
    </row>
    <row r="352" spans="1:6" s="24" customFormat="1" ht="20.100000000000001" customHeight="1" thickBot="1" x14ac:dyDescent="0.3">
      <c r="A352" s="19"/>
      <c r="B352" s="20"/>
      <c r="C352" s="11"/>
      <c r="D352" s="83"/>
      <c r="E352" s="11"/>
      <c r="F352" s="23"/>
    </row>
    <row r="353" spans="1:6" s="24" customFormat="1" ht="60" customHeight="1" thickBot="1" x14ac:dyDescent="0.3">
      <c r="A353" s="15">
        <f>+A351+0.001</f>
        <v>1600.1509999999967</v>
      </c>
      <c r="B353" s="14" t="s">
        <v>87</v>
      </c>
      <c r="C353" s="17">
        <v>10</v>
      </c>
      <c r="D353" s="17" t="s">
        <v>191</v>
      </c>
      <c r="E353" s="71">
        <v>0</v>
      </c>
      <c r="F353" s="70">
        <f>+C353*E353</f>
        <v>0</v>
      </c>
    </row>
    <row r="354" spans="1:6" s="24" customFormat="1" ht="20.100000000000001" customHeight="1" thickBot="1" x14ac:dyDescent="0.3">
      <c r="A354" s="19"/>
      <c r="B354" s="20"/>
      <c r="C354" s="11"/>
      <c r="D354" s="83"/>
      <c r="E354" s="11"/>
      <c r="F354" s="23"/>
    </row>
    <row r="355" spans="1:6" s="24" customFormat="1" ht="60" customHeight="1" thickBot="1" x14ac:dyDescent="0.3">
      <c r="A355" s="15">
        <f>+A353+0.001</f>
        <v>1600.1519999999966</v>
      </c>
      <c r="B355" s="14" t="s">
        <v>88</v>
      </c>
      <c r="C355" s="17">
        <v>10</v>
      </c>
      <c r="D355" s="17" t="s">
        <v>191</v>
      </c>
      <c r="E355" s="71">
        <v>0</v>
      </c>
      <c r="F355" s="70">
        <f>+C355*E355</f>
        <v>0</v>
      </c>
    </row>
    <row r="356" spans="1:6" s="24" customFormat="1" ht="60" customHeight="1" thickBot="1" x14ac:dyDescent="0.3">
      <c r="A356" s="148" t="s">
        <v>356</v>
      </c>
      <c r="B356" s="149"/>
      <c r="C356" s="149"/>
      <c r="D356" s="149"/>
      <c r="E356" s="150"/>
      <c r="F356" s="70">
        <f>+SUM(F323:F355)</f>
        <v>0</v>
      </c>
    </row>
    <row r="357" spans="1:6" s="24" customFormat="1" ht="60" customHeight="1" thickBot="1" x14ac:dyDescent="0.35">
      <c r="A357" s="91"/>
      <c r="B357" s="29" t="s">
        <v>170</v>
      </c>
      <c r="C357" s="29"/>
      <c r="D357" s="29"/>
      <c r="E357" s="29"/>
      <c r="F357" s="103">
        <f>+F269+F295+F319+F356</f>
        <v>0</v>
      </c>
    </row>
    <row r="358" spans="1:6" ht="60" customHeight="1" thickBot="1" x14ac:dyDescent="0.3">
      <c r="A358" s="186" t="s">
        <v>367</v>
      </c>
      <c r="B358" s="165"/>
      <c r="C358" s="165"/>
      <c r="D358" s="165"/>
      <c r="E358" s="165"/>
      <c r="F358" s="189"/>
    </row>
    <row r="359" spans="1:6" s="24" customFormat="1" ht="60" customHeight="1" x14ac:dyDescent="0.25">
      <c r="A359" s="151" t="s">
        <v>142</v>
      </c>
      <c r="B359" s="153" t="s">
        <v>143</v>
      </c>
      <c r="C359" s="153" t="s">
        <v>144</v>
      </c>
      <c r="D359" s="153" t="s">
        <v>145</v>
      </c>
      <c r="E359" s="153" t="s">
        <v>146</v>
      </c>
      <c r="F359" s="44" t="s">
        <v>147</v>
      </c>
    </row>
    <row r="360" spans="1:6" ht="60" customHeight="1" thickBot="1" x14ac:dyDescent="0.3">
      <c r="A360" s="152"/>
      <c r="B360" s="154"/>
      <c r="C360" s="154"/>
      <c r="D360" s="154"/>
      <c r="E360" s="154"/>
      <c r="F360" s="45" t="s">
        <v>148</v>
      </c>
    </row>
    <row r="361" spans="1:6" ht="20.100000000000001" customHeight="1" thickBot="1" x14ac:dyDescent="0.3">
      <c r="A361" s="4"/>
      <c r="B361" s="3" t="s">
        <v>157</v>
      </c>
      <c r="C361" s="1"/>
      <c r="D361" s="1"/>
      <c r="E361" s="1"/>
      <c r="F361" s="5"/>
    </row>
    <row r="362" spans="1:6" ht="60" customHeight="1" thickBot="1" x14ac:dyDescent="0.3">
      <c r="A362" s="67">
        <f>+A355+0.001</f>
        <v>1600.1529999999966</v>
      </c>
      <c r="B362" s="14" t="s">
        <v>380</v>
      </c>
      <c r="C362" s="17">
        <v>10</v>
      </c>
      <c r="D362" s="17" t="s">
        <v>191</v>
      </c>
      <c r="E362" s="71">
        <v>0</v>
      </c>
      <c r="F362" s="70">
        <f>+C362*E362</f>
        <v>0</v>
      </c>
    </row>
    <row r="363" spans="1:6" s="24" customFormat="1" ht="20.100000000000001" customHeight="1" thickBot="1" x14ac:dyDescent="0.3">
      <c r="A363" s="19"/>
      <c r="B363" s="20"/>
      <c r="C363" s="11"/>
      <c r="D363" s="83"/>
      <c r="E363" s="11"/>
      <c r="F363" s="23"/>
    </row>
    <row r="364" spans="1:6" s="24" customFormat="1" ht="60" customHeight="1" thickBot="1" x14ac:dyDescent="0.3">
      <c r="A364" s="15">
        <f>+A362+0.001</f>
        <v>1600.1539999999966</v>
      </c>
      <c r="B364" s="14" t="s">
        <v>382</v>
      </c>
      <c r="C364" s="17">
        <v>0</v>
      </c>
      <c r="D364" s="17" t="s">
        <v>191</v>
      </c>
      <c r="E364" s="71">
        <v>0</v>
      </c>
      <c r="F364" s="70">
        <f>+C364*E364</f>
        <v>0</v>
      </c>
    </row>
    <row r="365" spans="1:6" s="24" customFormat="1" ht="20.100000000000001" customHeight="1" thickBot="1" x14ac:dyDescent="0.3">
      <c r="A365" s="19"/>
      <c r="B365" s="20"/>
      <c r="C365" s="11"/>
      <c r="D365" s="83"/>
      <c r="E365" s="11"/>
      <c r="F365" s="23"/>
    </row>
    <row r="366" spans="1:6" s="24" customFormat="1" ht="60" customHeight="1" thickBot="1" x14ac:dyDescent="0.3">
      <c r="A366" s="15">
        <f>+A364+0.001</f>
        <v>1600.1549999999966</v>
      </c>
      <c r="B366" s="14" t="s">
        <v>381</v>
      </c>
      <c r="C366" s="17">
        <v>10</v>
      </c>
      <c r="D366" s="17" t="s">
        <v>191</v>
      </c>
      <c r="E366" s="71">
        <v>0</v>
      </c>
      <c r="F366" s="70">
        <f>+C366*E366</f>
        <v>0</v>
      </c>
    </row>
    <row r="367" spans="1:6" s="24" customFormat="1" ht="20.100000000000001" customHeight="1" thickBot="1" x14ac:dyDescent="0.3">
      <c r="A367" s="19"/>
      <c r="B367" s="20"/>
      <c r="C367" s="11"/>
      <c r="D367" s="83"/>
      <c r="E367" s="11"/>
      <c r="F367" s="23"/>
    </row>
    <row r="368" spans="1:6" s="24" customFormat="1" ht="60" customHeight="1" thickBot="1" x14ac:dyDescent="0.3">
      <c r="A368" s="15">
        <f>+A366+0.001</f>
        <v>1600.1559999999965</v>
      </c>
      <c r="B368" s="14" t="s">
        <v>382</v>
      </c>
      <c r="C368" s="17">
        <v>0</v>
      </c>
      <c r="D368" s="17" t="s">
        <v>191</v>
      </c>
      <c r="E368" s="71">
        <v>0</v>
      </c>
      <c r="F368" s="70">
        <f>+C368*E368</f>
        <v>0</v>
      </c>
    </row>
    <row r="369" spans="1:6" s="24" customFormat="1" ht="20.100000000000001" customHeight="1" thickBot="1" x14ac:dyDescent="0.3">
      <c r="A369" s="19"/>
      <c r="B369" s="20"/>
      <c r="C369" s="11"/>
      <c r="D369" s="83"/>
      <c r="E369" s="11"/>
      <c r="F369" s="23"/>
    </row>
    <row r="370" spans="1:6" s="24" customFormat="1" ht="60" customHeight="1" thickBot="1" x14ac:dyDescent="0.3">
      <c r="A370" s="15">
        <f>+A368+0.001</f>
        <v>1600.1569999999965</v>
      </c>
      <c r="B370" s="14" t="s">
        <v>89</v>
      </c>
      <c r="C370" s="17">
        <v>10</v>
      </c>
      <c r="D370" s="17" t="s">
        <v>191</v>
      </c>
      <c r="E370" s="71">
        <v>0</v>
      </c>
      <c r="F370" s="70">
        <f>+C370*E370</f>
        <v>0</v>
      </c>
    </row>
    <row r="371" spans="1:6" s="24" customFormat="1" ht="20.100000000000001" customHeight="1" thickBot="1" x14ac:dyDescent="0.3">
      <c r="A371" s="19"/>
      <c r="B371" s="20"/>
      <c r="C371" s="11"/>
      <c r="D371" s="83"/>
      <c r="E371" s="11"/>
      <c r="F371" s="23"/>
    </row>
    <row r="372" spans="1:6" s="24" customFormat="1" ht="60" customHeight="1" thickBot="1" x14ac:dyDescent="0.3">
      <c r="A372" s="15">
        <f>+A370+0.001</f>
        <v>1600.1579999999965</v>
      </c>
      <c r="B372" s="14" t="s">
        <v>90</v>
      </c>
      <c r="C372" s="17">
        <v>10</v>
      </c>
      <c r="D372" s="17" t="s">
        <v>191</v>
      </c>
      <c r="E372" s="71">
        <v>0</v>
      </c>
      <c r="F372" s="70">
        <f>+C372*E372</f>
        <v>0</v>
      </c>
    </row>
    <row r="373" spans="1:6" s="24" customFormat="1" ht="20.100000000000001" customHeight="1" thickBot="1" x14ac:dyDescent="0.3">
      <c r="A373" s="19"/>
      <c r="B373" s="20"/>
      <c r="C373" s="11"/>
      <c r="D373" s="83"/>
      <c r="E373" s="11"/>
      <c r="F373" s="23"/>
    </row>
    <row r="374" spans="1:6" s="24" customFormat="1" ht="60" customHeight="1" thickBot="1" x14ac:dyDescent="0.3">
      <c r="A374" s="15">
        <f>+A372+0.001</f>
        <v>1600.1589999999965</v>
      </c>
      <c r="B374" s="14" t="s">
        <v>91</v>
      </c>
      <c r="C374" s="17">
        <v>10</v>
      </c>
      <c r="D374" s="17" t="s">
        <v>191</v>
      </c>
      <c r="E374" s="71">
        <v>0</v>
      </c>
      <c r="F374" s="70">
        <f>+C374*E374</f>
        <v>0</v>
      </c>
    </row>
    <row r="375" spans="1:6" s="24" customFormat="1" ht="20.100000000000001" customHeight="1" thickBot="1" x14ac:dyDescent="0.3">
      <c r="A375" s="19"/>
      <c r="B375" s="20"/>
      <c r="C375" s="11"/>
      <c r="D375" s="83"/>
      <c r="E375" s="11"/>
      <c r="F375" s="23"/>
    </row>
    <row r="376" spans="1:6" s="24" customFormat="1" ht="60" customHeight="1" thickBot="1" x14ac:dyDescent="0.3">
      <c r="A376" s="15">
        <f>+A374+0.001</f>
        <v>1600.1599999999964</v>
      </c>
      <c r="B376" s="14" t="s">
        <v>92</v>
      </c>
      <c r="C376" s="17">
        <v>10</v>
      </c>
      <c r="D376" s="17" t="s">
        <v>191</v>
      </c>
      <c r="E376" s="71">
        <v>0</v>
      </c>
      <c r="F376" s="70">
        <f>+C376*E376</f>
        <v>0</v>
      </c>
    </row>
    <row r="377" spans="1:6" s="24" customFormat="1" ht="20.100000000000001" customHeight="1" thickBot="1" x14ac:dyDescent="0.3">
      <c r="A377" s="19"/>
      <c r="B377" s="20"/>
      <c r="C377" s="11"/>
      <c r="D377" s="83"/>
      <c r="E377" s="11"/>
      <c r="F377" s="23"/>
    </row>
    <row r="378" spans="1:6" s="24" customFormat="1" ht="60" customHeight="1" thickBot="1" x14ac:dyDescent="0.3">
      <c r="A378" s="15">
        <f>+A376+0.001</f>
        <v>1600.1609999999964</v>
      </c>
      <c r="B378" s="14" t="s">
        <v>93</v>
      </c>
      <c r="C378" s="17">
        <v>10</v>
      </c>
      <c r="D378" s="17" t="s">
        <v>191</v>
      </c>
      <c r="E378" s="71">
        <v>0</v>
      </c>
      <c r="F378" s="70">
        <f>+C378*E378</f>
        <v>0</v>
      </c>
    </row>
    <row r="379" spans="1:6" s="24" customFormat="1" ht="20.100000000000001" customHeight="1" thickBot="1" x14ac:dyDescent="0.3">
      <c r="A379" s="19"/>
      <c r="B379" s="20"/>
      <c r="C379" s="11"/>
      <c r="D379" s="83"/>
      <c r="E379" s="11"/>
      <c r="F379" s="23"/>
    </row>
    <row r="380" spans="1:6" s="24" customFormat="1" ht="60" customHeight="1" thickBot="1" x14ac:dyDescent="0.3">
      <c r="A380" s="15">
        <f>+A378+0.001</f>
        <v>1600.1619999999964</v>
      </c>
      <c r="B380" s="14" t="s">
        <v>94</v>
      </c>
      <c r="C380" s="17">
        <v>10</v>
      </c>
      <c r="D380" s="17" t="s">
        <v>191</v>
      </c>
      <c r="E380" s="71">
        <v>0</v>
      </c>
      <c r="F380" s="70">
        <f>+C380*E380</f>
        <v>0</v>
      </c>
    </row>
    <row r="381" spans="1:6" s="24" customFormat="1" ht="20.100000000000001" customHeight="1" thickBot="1" x14ac:dyDescent="0.3">
      <c r="A381" s="19"/>
      <c r="B381" s="20"/>
      <c r="C381" s="11"/>
      <c r="D381" s="83"/>
      <c r="E381" s="11"/>
      <c r="F381" s="23"/>
    </row>
    <row r="382" spans="1:6" s="24" customFormat="1" ht="60" customHeight="1" thickBot="1" x14ac:dyDescent="0.3">
      <c r="A382" s="15">
        <f>+A380+0.001</f>
        <v>1600.1629999999964</v>
      </c>
      <c r="B382" s="14" t="s">
        <v>95</v>
      </c>
      <c r="C382" s="17">
        <v>10</v>
      </c>
      <c r="D382" s="17" t="s">
        <v>191</v>
      </c>
      <c r="E382" s="71">
        <v>0</v>
      </c>
      <c r="F382" s="70">
        <f>+C382*E382</f>
        <v>0</v>
      </c>
    </row>
    <row r="383" spans="1:6" s="24" customFormat="1" ht="20.100000000000001" customHeight="1" thickBot="1" x14ac:dyDescent="0.3">
      <c r="A383" s="19"/>
      <c r="B383" s="20"/>
      <c r="C383" s="11"/>
      <c r="D383" s="83"/>
      <c r="E383" s="11"/>
      <c r="F383" s="23"/>
    </row>
    <row r="384" spans="1:6" s="24" customFormat="1" ht="60" customHeight="1" thickBot="1" x14ac:dyDescent="0.3">
      <c r="A384" s="15">
        <f>+A382+0.001</f>
        <v>1600.1639999999963</v>
      </c>
      <c r="B384" s="14" t="s">
        <v>96</v>
      </c>
      <c r="C384" s="17">
        <v>10</v>
      </c>
      <c r="D384" s="17" t="s">
        <v>191</v>
      </c>
      <c r="E384" s="71">
        <v>0</v>
      </c>
      <c r="F384" s="70">
        <f>+C384*E384</f>
        <v>0</v>
      </c>
    </row>
    <row r="385" spans="1:6" s="24" customFormat="1" ht="20.100000000000001" customHeight="1" thickBot="1" x14ac:dyDescent="0.3">
      <c r="A385" s="19"/>
      <c r="B385" s="20"/>
      <c r="C385" s="11"/>
      <c r="D385" s="83"/>
      <c r="E385" s="11"/>
      <c r="F385" s="23"/>
    </row>
    <row r="386" spans="1:6" s="24" customFormat="1" ht="60" customHeight="1" thickBot="1" x14ac:dyDescent="0.3">
      <c r="A386" s="15">
        <f>+A384+0.001</f>
        <v>1600.1649999999963</v>
      </c>
      <c r="B386" s="14" t="s">
        <v>97</v>
      </c>
      <c r="C386" s="17">
        <v>10</v>
      </c>
      <c r="D386" s="17" t="s">
        <v>191</v>
      </c>
      <c r="E386" s="71">
        <v>0</v>
      </c>
      <c r="F386" s="70">
        <f>+C386*E386</f>
        <v>0</v>
      </c>
    </row>
    <row r="387" spans="1:6" s="24" customFormat="1" ht="20.100000000000001" customHeight="1" thickBot="1" x14ac:dyDescent="0.3">
      <c r="A387" s="19"/>
      <c r="B387" s="20"/>
      <c r="C387" s="11"/>
      <c r="D387" s="83"/>
      <c r="E387" s="11"/>
      <c r="F387" s="23"/>
    </row>
    <row r="388" spans="1:6" s="24" customFormat="1" ht="60" customHeight="1" thickBot="1" x14ac:dyDescent="0.3">
      <c r="A388" s="15">
        <f>+A386+0.001</f>
        <v>1600.1659999999963</v>
      </c>
      <c r="B388" s="14" t="s">
        <v>118</v>
      </c>
      <c r="C388" s="17">
        <v>10</v>
      </c>
      <c r="D388" s="17" t="s">
        <v>191</v>
      </c>
      <c r="E388" s="71">
        <v>0</v>
      </c>
      <c r="F388" s="70">
        <f>+C388*E388</f>
        <v>0</v>
      </c>
    </row>
    <row r="389" spans="1:6" s="24" customFormat="1" ht="20.100000000000001" customHeight="1" thickBot="1" x14ac:dyDescent="0.3">
      <c r="A389" s="55"/>
      <c r="B389" s="56"/>
      <c r="C389" s="57"/>
      <c r="D389" s="58"/>
      <c r="E389" s="57"/>
      <c r="F389" s="59"/>
    </row>
    <row r="390" spans="1:6" s="57" customFormat="1" ht="60" customHeight="1" thickBot="1" x14ac:dyDescent="0.3">
      <c r="A390" s="148" t="s">
        <v>357</v>
      </c>
      <c r="B390" s="149"/>
      <c r="C390" s="149"/>
      <c r="D390" s="149"/>
      <c r="E390" s="150"/>
      <c r="F390" s="70">
        <f>+SUM(F362:F389)</f>
        <v>0</v>
      </c>
    </row>
    <row r="391" spans="1:6" ht="60" customHeight="1" thickBot="1" x14ac:dyDescent="0.3">
      <c r="A391" s="142" t="s">
        <v>171</v>
      </c>
      <c r="B391" s="143"/>
      <c r="C391" s="143"/>
      <c r="D391" s="143"/>
      <c r="E391" s="144"/>
      <c r="F391" s="68">
        <f>F390</f>
        <v>0</v>
      </c>
    </row>
    <row r="392" spans="1:6" ht="60" customHeight="1" thickBot="1" x14ac:dyDescent="0.3">
      <c r="A392" s="186" t="s">
        <v>368</v>
      </c>
      <c r="B392" s="187"/>
      <c r="C392" s="187"/>
      <c r="D392" s="187"/>
      <c r="E392" s="187"/>
      <c r="F392" s="188"/>
    </row>
    <row r="393" spans="1:6" s="24" customFormat="1" ht="60" customHeight="1" x14ac:dyDescent="0.25">
      <c r="A393" s="151" t="s">
        <v>142</v>
      </c>
      <c r="B393" s="153" t="s">
        <v>143</v>
      </c>
      <c r="C393" s="153" t="s">
        <v>144</v>
      </c>
      <c r="D393" s="153" t="s">
        <v>145</v>
      </c>
      <c r="E393" s="153" t="s">
        <v>146</v>
      </c>
      <c r="F393" s="44" t="s">
        <v>147</v>
      </c>
    </row>
    <row r="394" spans="1:6" ht="60" customHeight="1" thickBot="1" x14ac:dyDescent="0.3">
      <c r="A394" s="152"/>
      <c r="B394" s="154"/>
      <c r="C394" s="154"/>
      <c r="D394" s="154"/>
      <c r="E394" s="154"/>
      <c r="F394" s="45" t="s">
        <v>148</v>
      </c>
    </row>
    <row r="395" spans="1:6" ht="20.100000000000001" customHeight="1" thickBot="1" x14ac:dyDescent="0.3">
      <c r="A395" s="4"/>
      <c r="B395" s="3" t="s">
        <v>158</v>
      </c>
      <c r="C395" s="1"/>
      <c r="D395" s="1"/>
      <c r="E395" s="1"/>
      <c r="F395" s="5"/>
    </row>
    <row r="396" spans="1:6" ht="60" customHeight="1" thickBot="1" x14ac:dyDescent="0.3">
      <c r="A396" s="67">
        <f>+A388+0.001</f>
        <v>1600.1669999999963</v>
      </c>
      <c r="B396" s="14" t="s">
        <v>250</v>
      </c>
      <c r="C396" s="17">
        <v>10</v>
      </c>
      <c r="D396" s="17" t="s">
        <v>191</v>
      </c>
      <c r="E396" s="71">
        <v>0</v>
      </c>
      <c r="F396" s="70">
        <f>+C396*E396</f>
        <v>0</v>
      </c>
    </row>
    <row r="397" spans="1:6" s="24" customFormat="1" ht="20.100000000000001" customHeight="1" thickBot="1" x14ac:dyDescent="0.3">
      <c r="A397" s="19"/>
      <c r="B397" s="20"/>
      <c r="C397" s="11"/>
      <c r="D397" s="83"/>
      <c r="E397" s="11"/>
      <c r="F397" s="23"/>
    </row>
    <row r="398" spans="1:6" s="24" customFormat="1" ht="60" customHeight="1" thickBot="1" x14ac:dyDescent="0.3">
      <c r="A398" s="15">
        <f>+A396+0.001</f>
        <v>1600.1679999999963</v>
      </c>
      <c r="B398" s="14" t="s">
        <v>383</v>
      </c>
      <c r="C398" s="17">
        <v>10</v>
      </c>
      <c r="D398" s="17" t="s">
        <v>191</v>
      </c>
      <c r="E398" s="71">
        <v>0</v>
      </c>
      <c r="F398" s="70">
        <f>+C398*E398</f>
        <v>0</v>
      </c>
    </row>
    <row r="399" spans="1:6" s="24" customFormat="1" ht="20.100000000000001" customHeight="1" thickBot="1" x14ac:dyDescent="0.3">
      <c r="A399" s="19"/>
      <c r="B399" s="20"/>
      <c r="C399" s="11"/>
      <c r="D399" s="83"/>
      <c r="E399" s="11"/>
      <c r="F399" s="23"/>
    </row>
    <row r="400" spans="1:6" s="24" customFormat="1" ht="60" customHeight="1" thickBot="1" x14ac:dyDescent="0.3">
      <c r="A400" s="15">
        <f>+A398+0.001</f>
        <v>1600.1689999999962</v>
      </c>
      <c r="B400" s="14" t="s">
        <v>251</v>
      </c>
      <c r="C400" s="17">
        <v>10</v>
      </c>
      <c r="D400" s="17" t="s">
        <v>191</v>
      </c>
      <c r="E400" s="71">
        <v>0</v>
      </c>
      <c r="F400" s="70">
        <f>+C400*E400</f>
        <v>0</v>
      </c>
    </row>
    <row r="401" spans="1:6" s="24" customFormat="1" ht="20.100000000000001" customHeight="1" thickBot="1" x14ac:dyDescent="0.3">
      <c r="A401" s="19"/>
      <c r="B401" s="20"/>
      <c r="C401" s="11"/>
      <c r="D401" s="83"/>
      <c r="E401" s="11"/>
      <c r="F401" s="23"/>
    </row>
    <row r="402" spans="1:6" s="24" customFormat="1" ht="60" customHeight="1" thickBot="1" x14ac:dyDescent="0.3">
      <c r="A402" s="15">
        <f>+A400+0.001</f>
        <v>1600.1699999999962</v>
      </c>
      <c r="B402" s="14" t="s">
        <v>98</v>
      </c>
      <c r="C402" s="17">
        <v>10</v>
      </c>
      <c r="D402" s="17" t="s">
        <v>191</v>
      </c>
      <c r="E402" s="71">
        <v>0</v>
      </c>
      <c r="F402" s="70">
        <f>+C402*E402</f>
        <v>0</v>
      </c>
    </row>
    <row r="403" spans="1:6" s="24" customFormat="1" ht="20.100000000000001" customHeight="1" thickBot="1" x14ac:dyDescent="0.3">
      <c r="A403" s="19"/>
      <c r="B403" s="20"/>
      <c r="C403" s="11"/>
      <c r="D403" s="83"/>
      <c r="E403" s="11"/>
      <c r="F403" s="23"/>
    </row>
    <row r="404" spans="1:6" s="24" customFormat="1" ht="60" customHeight="1" thickBot="1" x14ac:dyDescent="0.3">
      <c r="A404" s="15">
        <f>+A402+0.001</f>
        <v>1600.1709999999962</v>
      </c>
      <c r="B404" s="14" t="s">
        <v>384</v>
      </c>
      <c r="C404" s="17">
        <v>10</v>
      </c>
      <c r="D404" s="17" t="s">
        <v>191</v>
      </c>
      <c r="E404" s="71">
        <v>0</v>
      </c>
      <c r="F404" s="70">
        <f>+C404*E404</f>
        <v>0</v>
      </c>
    </row>
    <row r="405" spans="1:6" s="24" customFormat="1" ht="20.100000000000001" customHeight="1" thickBot="1" x14ac:dyDescent="0.3">
      <c r="A405" s="19"/>
      <c r="B405" s="20"/>
      <c r="C405" s="11"/>
      <c r="D405" s="83"/>
      <c r="E405" s="11"/>
      <c r="F405" s="23"/>
    </row>
    <row r="406" spans="1:6" s="24" customFormat="1" ht="60" customHeight="1" thickBot="1" x14ac:dyDescent="0.3">
      <c r="A406" s="15">
        <f>+A404+0.001</f>
        <v>1600.1719999999962</v>
      </c>
      <c r="B406" s="14" t="s">
        <v>99</v>
      </c>
      <c r="C406" s="17">
        <v>10</v>
      </c>
      <c r="D406" s="17" t="s">
        <v>191</v>
      </c>
      <c r="E406" s="71">
        <v>0</v>
      </c>
      <c r="F406" s="70">
        <f>+C406*E406</f>
        <v>0</v>
      </c>
    </row>
    <row r="407" spans="1:6" s="24" customFormat="1" ht="20.100000000000001" customHeight="1" thickBot="1" x14ac:dyDescent="0.3">
      <c r="A407" s="19"/>
      <c r="B407" s="20"/>
      <c r="C407" s="11"/>
      <c r="D407" s="83"/>
      <c r="E407" s="11"/>
      <c r="F407" s="23"/>
    </row>
    <row r="408" spans="1:6" s="24" customFormat="1" ht="60" customHeight="1" thickBot="1" x14ac:dyDescent="0.3">
      <c r="A408" s="15">
        <f>+A406+0.001</f>
        <v>1600.1729999999961</v>
      </c>
      <c r="B408" s="14" t="s">
        <v>385</v>
      </c>
      <c r="C408" s="17">
        <v>10</v>
      </c>
      <c r="D408" s="17" t="s">
        <v>191</v>
      </c>
      <c r="E408" s="71">
        <v>0</v>
      </c>
      <c r="F408" s="70">
        <f>+C408*E408</f>
        <v>0</v>
      </c>
    </row>
    <row r="409" spans="1:6" s="24" customFormat="1" ht="20.100000000000001" customHeight="1" thickBot="1" x14ac:dyDescent="0.3">
      <c r="A409" s="19"/>
      <c r="B409" s="20"/>
      <c r="C409" s="11"/>
      <c r="D409" s="83"/>
      <c r="E409" s="11"/>
      <c r="F409" s="23"/>
    </row>
    <row r="410" spans="1:6" s="24" customFormat="1" ht="60" customHeight="1" thickBot="1" x14ac:dyDescent="0.3">
      <c r="A410" s="15">
        <f>+A408+0.001</f>
        <v>1600.1739999999961</v>
      </c>
      <c r="B410" s="14" t="s">
        <v>100</v>
      </c>
      <c r="C410" s="17">
        <v>10</v>
      </c>
      <c r="D410" s="17" t="s">
        <v>191</v>
      </c>
      <c r="E410" s="71">
        <v>0</v>
      </c>
      <c r="F410" s="70">
        <f>+C410*E410</f>
        <v>0</v>
      </c>
    </row>
    <row r="411" spans="1:6" s="24" customFormat="1" ht="20.100000000000001" customHeight="1" thickBot="1" x14ac:dyDescent="0.3">
      <c r="A411" s="19"/>
      <c r="B411" s="20"/>
      <c r="C411" s="11"/>
      <c r="D411" s="83"/>
      <c r="E411" s="11"/>
      <c r="F411" s="23"/>
    </row>
    <row r="412" spans="1:6" s="24" customFormat="1" ht="60" customHeight="1" thickBot="1" x14ac:dyDescent="0.3">
      <c r="A412" s="15">
        <f>+A410+0.001</f>
        <v>1600.1749999999961</v>
      </c>
      <c r="B412" s="14" t="s">
        <v>509</v>
      </c>
      <c r="C412" s="17">
        <v>5</v>
      </c>
      <c r="D412" s="17" t="s">
        <v>191</v>
      </c>
      <c r="E412" s="71">
        <v>0</v>
      </c>
      <c r="F412" s="70">
        <f>+C412*E412</f>
        <v>0</v>
      </c>
    </row>
    <row r="413" spans="1:6" s="24" customFormat="1" ht="20.100000000000001" customHeight="1" thickBot="1" x14ac:dyDescent="0.3">
      <c r="A413" s="19"/>
      <c r="B413" s="20"/>
      <c r="C413" s="11"/>
      <c r="D413" s="83"/>
      <c r="E413" s="11"/>
      <c r="F413" s="23"/>
    </row>
    <row r="414" spans="1:6" s="24" customFormat="1" ht="60" customHeight="1" thickBot="1" x14ac:dyDescent="0.3">
      <c r="A414" s="15">
        <f>+A412+0.001</f>
        <v>1600.1759999999961</v>
      </c>
      <c r="B414" s="14" t="s">
        <v>510</v>
      </c>
      <c r="C414" s="17">
        <v>5</v>
      </c>
      <c r="D414" s="17" t="s">
        <v>191</v>
      </c>
      <c r="E414" s="71">
        <v>0</v>
      </c>
      <c r="F414" s="70">
        <f>+C414*E414</f>
        <v>0</v>
      </c>
    </row>
    <row r="415" spans="1:6" s="24" customFormat="1" ht="20.100000000000001" customHeight="1" thickBot="1" x14ac:dyDescent="0.3">
      <c r="A415" s="19"/>
      <c r="B415" s="20"/>
      <c r="C415" s="11"/>
      <c r="D415" s="83"/>
      <c r="E415" s="11"/>
      <c r="F415" s="23"/>
    </row>
    <row r="416" spans="1:6" s="24" customFormat="1" ht="60" customHeight="1" thickBot="1" x14ac:dyDescent="0.35">
      <c r="A416" s="101">
        <f>+A414+0.001</f>
        <v>1600.176999999996</v>
      </c>
      <c r="B416" s="56" t="s">
        <v>408</v>
      </c>
      <c r="C416" s="11">
        <v>5</v>
      </c>
      <c r="D416" s="58" t="s">
        <v>191</v>
      </c>
      <c r="E416" s="103">
        <v>0</v>
      </c>
      <c r="F416" s="104">
        <f>+C416*E416</f>
        <v>0</v>
      </c>
    </row>
    <row r="417" spans="1:6" s="57" customFormat="1" ht="60" customHeight="1" thickBot="1" x14ac:dyDescent="0.3">
      <c r="A417" s="148" t="s">
        <v>358</v>
      </c>
      <c r="B417" s="149"/>
      <c r="C417" s="149"/>
      <c r="D417" s="149"/>
      <c r="E417" s="150"/>
      <c r="F417" s="70">
        <f>+SUM(F396:F416)</f>
        <v>0</v>
      </c>
    </row>
    <row r="418" spans="1:6" ht="60" customHeight="1" thickBot="1" x14ac:dyDescent="0.3">
      <c r="A418" s="142" t="s">
        <v>409</v>
      </c>
      <c r="B418" s="143"/>
      <c r="C418" s="143"/>
      <c r="D418" s="143"/>
      <c r="E418" s="144"/>
      <c r="F418" s="68">
        <f>+F417</f>
        <v>0</v>
      </c>
    </row>
    <row r="419" spans="1:6" ht="60" customHeight="1" thickBot="1" x14ac:dyDescent="0.3">
      <c r="A419" s="186" t="s">
        <v>369</v>
      </c>
      <c r="B419" s="187"/>
      <c r="C419" s="187"/>
      <c r="D419" s="187"/>
      <c r="E419" s="187"/>
      <c r="F419" s="188"/>
    </row>
    <row r="420" spans="1:6" s="41" customFormat="1" ht="60" customHeight="1" x14ac:dyDescent="0.25">
      <c r="A420" s="151" t="s">
        <v>142</v>
      </c>
      <c r="B420" s="153" t="s">
        <v>143</v>
      </c>
      <c r="C420" s="153" t="s">
        <v>144</v>
      </c>
      <c r="D420" s="153" t="s">
        <v>145</v>
      </c>
      <c r="E420" s="153" t="s">
        <v>146</v>
      </c>
      <c r="F420" s="44" t="s">
        <v>147</v>
      </c>
    </row>
    <row r="421" spans="1:6" ht="60" customHeight="1" thickBot="1" x14ac:dyDescent="0.3">
      <c r="A421" s="152"/>
      <c r="B421" s="154"/>
      <c r="C421" s="154"/>
      <c r="D421" s="154"/>
      <c r="E421" s="154"/>
      <c r="F421" s="45" t="s">
        <v>148</v>
      </c>
    </row>
    <row r="422" spans="1:6" ht="20.100000000000001" customHeight="1" thickBot="1" x14ac:dyDescent="0.3">
      <c r="A422" s="4"/>
      <c r="B422" s="3" t="s">
        <v>159</v>
      </c>
      <c r="C422" s="1"/>
      <c r="D422" s="1"/>
      <c r="E422" s="1"/>
      <c r="F422" s="5"/>
    </row>
    <row r="423" spans="1:6" ht="60" customHeight="1" thickBot="1" x14ac:dyDescent="0.3">
      <c r="A423" s="67">
        <f>+A416+0.001</f>
        <v>1600.177999999996</v>
      </c>
      <c r="B423" s="14" t="s">
        <v>101</v>
      </c>
      <c r="C423" s="17">
        <v>10</v>
      </c>
      <c r="D423" s="17" t="s">
        <v>191</v>
      </c>
      <c r="E423" s="71">
        <v>0</v>
      </c>
      <c r="F423" s="70">
        <f>+C423*E423</f>
        <v>0</v>
      </c>
    </row>
    <row r="424" spans="1:6" s="24" customFormat="1" ht="20.100000000000001" customHeight="1" thickBot="1" x14ac:dyDescent="0.3">
      <c r="A424" s="19"/>
      <c r="B424" s="20"/>
      <c r="C424" s="11"/>
      <c r="D424" s="83"/>
      <c r="E424" s="11"/>
      <c r="F424" s="23"/>
    </row>
    <row r="425" spans="1:6" s="24" customFormat="1" ht="60" customHeight="1" thickBot="1" x14ac:dyDescent="0.3">
      <c r="A425" s="15">
        <f>+A423+0.001</f>
        <v>1600.178999999996</v>
      </c>
      <c r="B425" s="14" t="s">
        <v>102</v>
      </c>
      <c r="C425" s="17">
        <v>10</v>
      </c>
      <c r="D425" s="17" t="s">
        <v>191</v>
      </c>
      <c r="E425" s="71">
        <v>0</v>
      </c>
      <c r="F425" s="70">
        <f>+C425*E425</f>
        <v>0</v>
      </c>
    </row>
    <row r="426" spans="1:6" s="24" customFormat="1" ht="20.100000000000001" customHeight="1" thickBot="1" x14ac:dyDescent="0.3">
      <c r="A426" s="19"/>
      <c r="B426" s="20"/>
      <c r="C426" s="11"/>
      <c r="D426" s="83"/>
      <c r="E426" s="11"/>
      <c r="F426" s="23"/>
    </row>
    <row r="427" spans="1:6" s="24" customFormat="1" ht="60" customHeight="1" thickBot="1" x14ac:dyDescent="0.3">
      <c r="A427" s="15">
        <f>+A425+0.001</f>
        <v>1600.179999999996</v>
      </c>
      <c r="B427" s="14" t="s">
        <v>103</v>
      </c>
      <c r="C427" s="17">
        <v>10</v>
      </c>
      <c r="D427" s="17" t="s">
        <v>191</v>
      </c>
      <c r="E427" s="71">
        <v>0</v>
      </c>
      <c r="F427" s="70">
        <f>+C427*E427</f>
        <v>0</v>
      </c>
    </row>
    <row r="428" spans="1:6" s="24" customFormat="1" ht="20.100000000000001" customHeight="1" thickBot="1" x14ac:dyDescent="0.3">
      <c r="A428" s="19"/>
      <c r="B428" s="20"/>
      <c r="C428" s="11"/>
      <c r="D428" s="83"/>
      <c r="E428" s="11"/>
      <c r="F428" s="23"/>
    </row>
    <row r="429" spans="1:6" s="24" customFormat="1" ht="60" customHeight="1" thickBot="1" x14ac:dyDescent="0.3">
      <c r="A429" s="15">
        <f>+A427+0.001</f>
        <v>1600.1809999999959</v>
      </c>
      <c r="B429" s="14" t="s">
        <v>104</v>
      </c>
      <c r="C429" s="17">
        <v>10</v>
      </c>
      <c r="D429" s="17" t="s">
        <v>191</v>
      </c>
      <c r="E429" s="71">
        <v>0</v>
      </c>
      <c r="F429" s="70">
        <f>+C429*E429</f>
        <v>0</v>
      </c>
    </row>
    <row r="430" spans="1:6" s="24" customFormat="1" ht="20.100000000000001" customHeight="1" thickBot="1" x14ac:dyDescent="0.3">
      <c r="A430" s="19"/>
      <c r="B430" s="20"/>
      <c r="C430" s="11"/>
      <c r="D430" s="83"/>
      <c r="E430" s="11"/>
      <c r="F430" s="23"/>
    </row>
    <row r="431" spans="1:6" s="24" customFormat="1" ht="60" customHeight="1" thickBot="1" x14ac:dyDescent="0.3">
      <c r="A431" s="15">
        <f>+A429+0.001</f>
        <v>1600.1819999999959</v>
      </c>
      <c r="B431" s="14" t="s">
        <v>105</v>
      </c>
      <c r="C431" s="17">
        <v>10</v>
      </c>
      <c r="D431" s="17" t="s">
        <v>191</v>
      </c>
      <c r="E431" s="71">
        <v>0</v>
      </c>
      <c r="F431" s="70">
        <f>+C431*E431</f>
        <v>0</v>
      </c>
    </row>
    <row r="432" spans="1:6" s="24" customFormat="1" ht="20.100000000000001" customHeight="1" thickBot="1" x14ac:dyDescent="0.3">
      <c r="A432" s="19"/>
      <c r="B432" s="20"/>
      <c r="C432" s="11"/>
      <c r="D432" s="83"/>
      <c r="E432" s="11"/>
      <c r="F432" s="23"/>
    </row>
    <row r="433" spans="1:6" s="24" customFormat="1" ht="60" customHeight="1" thickBot="1" x14ac:dyDescent="0.3">
      <c r="A433" s="15">
        <f>+A431+0.001</f>
        <v>1600.1829999999959</v>
      </c>
      <c r="B433" s="14" t="s">
        <v>106</v>
      </c>
      <c r="C433" s="17">
        <v>10</v>
      </c>
      <c r="D433" s="17" t="s">
        <v>191</v>
      </c>
      <c r="E433" s="71">
        <v>0</v>
      </c>
      <c r="F433" s="70">
        <f>+C433*E433</f>
        <v>0</v>
      </c>
    </row>
    <row r="434" spans="1:6" s="24" customFormat="1" ht="20.100000000000001" customHeight="1" thickBot="1" x14ac:dyDescent="0.3">
      <c r="A434" s="4"/>
      <c r="B434" s="3" t="s">
        <v>160</v>
      </c>
      <c r="C434" s="1"/>
      <c r="D434" s="1"/>
      <c r="E434" s="1"/>
      <c r="F434" s="5"/>
    </row>
    <row r="435" spans="1:6" ht="60" customHeight="1" thickBot="1" x14ac:dyDescent="0.3">
      <c r="A435" s="15">
        <f>+A433+0.001</f>
        <v>1600.1839999999959</v>
      </c>
      <c r="B435" s="14" t="s">
        <v>194</v>
      </c>
      <c r="C435" s="17">
        <v>1000</v>
      </c>
      <c r="D435" s="17" t="s">
        <v>192</v>
      </c>
      <c r="E435" s="71">
        <v>0</v>
      </c>
      <c r="F435" s="70">
        <f>+C435*E435</f>
        <v>0</v>
      </c>
    </row>
    <row r="436" spans="1:6" s="24" customFormat="1" ht="20.100000000000001" customHeight="1" thickBot="1" x14ac:dyDescent="0.3">
      <c r="A436" s="19"/>
      <c r="B436" s="20"/>
      <c r="C436" s="11"/>
      <c r="D436" s="83"/>
      <c r="E436" s="11"/>
      <c r="F436" s="23"/>
    </row>
    <row r="437" spans="1:6" s="24" customFormat="1" ht="60" customHeight="1" thickBot="1" x14ac:dyDescent="0.3">
      <c r="A437" s="15">
        <f>+A435+0.001</f>
        <v>1600.1849999999959</v>
      </c>
      <c r="B437" s="14" t="s">
        <v>195</v>
      </c>
      <c r="C437" s="17">
        <v>1000</v>
      </c>
      <c r="D437" s="17" t="s">
        <v>192</v>
      </c>
      <c r="E437" s="71">
        <v>0</v>
      </c>
      <c r="F437" s="70">
        <f>+C437*E437</f>
        <v>0</v>
      </c>
    </row>
    <row r="438" spans="1:6" s="24" customFormat="1" ht="20.100000000000001" customHeight="1" thickBot="1" x14ac:dyDescent="0.3">
      <c r="A438" s="19"/>
      <c r="B438" s="20"/>
      <c r="C438" s="11"/>
      <c r="D438" s="83"/>
      <c r="E438" s="11"/>
      <c r="F438" s="23"/>
    </row>
    <row r="439" spans="1:6" s="24" customFormat="1" ht="60" customHeight="1" thickBot="1" x14ac:dyDescent="0.3">
      <c r="A439" s="15">
        <f>+A437+0.001</f>
        <v>1600.1859999999958</v>
      </c>
      <c r="B439" s="14" t="s">
        <v>196</v>
      </c>
      <c r="C439" s="17">
        <v>1000</v>
      </c>
      <c r="D439" s="17" t="s">
        <v>192</v>
      </c>
      <c r="E439" s="71">
        <v>0</v>
      </c>
      <c r="F439" s="70">
        <f>+C439*E439</f>
        <v>0</v>
      </c>
    </row>
    <row r="440" spans="1:6" s="24" customFormat="1" ht="20.100000000000001" customHeight="1" thickBot="1" x14ac:dyDescent="0.3">
      <c r="A440" s="19"/>
      <c r="B440" s="20"/>
      <c r="C440" s="11"/>
      <c r="D440" s="83"/>
      <c r="E440" s="11"/>
      <c r="F440" s="23"/>
    </row>
    <row r="441" spans="1:6" s="24" customFormat="1" ht="60" customHeight="1" thickBot="1" x14ac:dyDescent="0.3">
      <c r="A441" s="15">
        <f>+A439+0.001</f>
        <v>1600.1869999999958</v>
      </c>
      <c r="B441" s="14" t="s">
        <v>197</v>
      </c>
      <c r="C441" s="17">
        <v>1000</v>
      </c>
      <c r="D441" s="17" t="s">
        <v>192</v>
      </c>
      <c r="E441" s="71">
        <v>0</v>
      </c>
      <c r="F441" s="70">
        <f>+C441*E441</f>
        <v>0</v>
      </c>
    </row>
    <row r="442" spans="1:6" s="24" customFormat="1" ht="20.100000000000001" customHeight="1" thickBot="1" x14ac:dyDescent="0.3">
      <c r="A442" s="19"/>
      <c r="B442" s="20"/>
      <c r="C442" s="11"/>
      <c r="D442" s="83"/>
      <c r="E442" s="11"/>
      <c r="F442" s="23"/>
    </row>
    <row r="443" spans="1:6" s="24" customFormat="1" ht="60" customHeight="1" thickBot="1" x14ac:dyDescent="0.3">
      <c r="A443" s="15">
        <f>+A441+0.001</f>
        <v>1600.1879999999958</v>
      </c>
      <c r="B443" s="14" t="s">
        <v>122</v>
      </c>
      <c r="C443" s="17">
        <v>1000</v>
      </c>
      <c r="D443" s="17" t="s">
        <v>192</v>
      </c>
      <c r="E443" s="71">
        <v>0</v>
      </c>
      <c r="F443" s="70">
        <f>+C443*E443</f>
        <v>0</v>
      </c>
    </row>
    <row r="444" spans="1:6" s="24" customFormat="1" ht="20.100000000000001" customHeight="1" thickBot="1" x14ac:dyDescent="0.3">
      <c r="A444" s="19"/>
      <c r="B444" s="20"/>
      <c r="C444" s="11"/>
      <c r="D444" s="83"/>
      <c r="E444" s="11"/>
      <c r="F444" s="23"/>
    </row>
    <row r="445" spans="1:6" s="24" customFormat="1" ht="60" customHeight="1" thickBot="1" x14ac:dyDescent="0.3">
      <c r="A445" s="15">
        <f>+A443+0.001</f>
        <v>1600.1889999999958</v>
      </c>
      <c r="B445" s="14" t="s">
        <v>123</v>
      </c>
      <c r="C445" s="17">
        <v>1000</v>
      </c>
      <c r="D445" s="17" t="s">
        <v>192</v>
      </c>
      <c r="E445" s="71">
        <v>0</v>
      </c>
      <c r="F445" s="70">
        <f>+C445*E445</f>
        <v>0</v>
      </c>
    </row>
    <row r="446" spans="1:6" s="24" customFormat="1" ht="20.100000000000001" customHeight="1" thickBot="1" x14ac:dyDescent="0.3">
      <c r="A446" s="19"/>
      <c r="B446" s="20"/>
      <c r="C446" s="11"/>
      <c r="D446" s="83"/>
      <c r="E446" s="11"/>
      <c r="F446" s="23"/>
    </row>
    <row r="447" spans="1:6" s="24" customFormat="1" ht="60" customHeight="1" thickBot="1" x14ac:dyDescent="0.3">
      <c r="A447" s="15">
        <f>+A445+0.001</f>
        <v>1600.1899999999957</v>
      </c>
      <c r="B447" s="14" t="s">
        <v>124</v>
      </c>
      <c r="C447" s="17">
        <v>1000</v>
      </c>
      <c r="D447" s="17" t="s">
        <v>192</v>
      </c>
      <c r="E447" s="71">
        <v>0</v>
      </c>
      <c r="F447" s="70">
        <f>+C447*E447</f>
        <v>0</v>
      </c>
    </row>
    <row r="448" spans="1:6" s="24" customFormat="1" ht="20.100000000000001" customHeight="1" thickBot="1" x14ac:dyDescent="0.3">
      <c r="A448" s="19"/>
      <c r="B448" s="20"/>
      <c r="C448" s="11"/>
      <c r="D448" s="83"/>
      <c r="E448" s="11"/>
      <c r="F448" s="23"/>
    </row>
    <row r="449" spans="1:6" s="24" customFormat="1" ht="60" customHeight="1" thickBot="1" x14ac:dyDescent="0.3">
      <c r="A449" s="15">
        <f>+A447+0.001</f>
        <v>1600.1909999999957</v>
      </c>
      <c r="B449" s="14" t="s">
        <v>125</v>
      </c>
      <c r="C449" s="17">
        <v>1000</v>
      </c>
      <c r="D449" s="17" t="s">
        <v>192</v>
      </c>
      <c r="E449" s="71">
        <v>0</v>
      </c>
      <c r="F449" s="70">
        <f>+C449*E449</f>
        <v>0</v>
      </c>
    </row>
    <row r="450" spans="1:6" s="24" customFormat="1" ht="20.100000000000001" customHeight="1" thickBot="1" x14ac:dyDescent="0.3">
      <c r="A450" s="19"/>
      <c r="B450" s="20"/>
      <c r="C450" s="11"/>
      <c r="D450" s="83"/>
      <c r="E450" s="11"/>
      <c r="F450" s="23"/>
    </row>
    <row r="451" spans="1:6" s="24" customFormat="1" ht="60" customHeight="1" thickBot="1" x14ac:dyDescent="0.3">
      <c r="A451" s="161" t="s">
        <v>359</v>
      </c>
      <c r="B451" s="162"/>
      <c r="C451" s="162"/>
      <c r="D451" s="162"/>
      <c r="E451" s="163"/>
      <c r="F451" s="70">
        <f>+SUM(F423:F449)</f>
        <v>0</v>
      </c>
    </row>
    <row r="452" spans="1:6" ht="60" customHeight="1" x14ac:dyDescent="0.25">
      <c r="A452" s="151" t="s">
        <v>142</v>
      </c>
      <c r="B452" s="153" t="s">
        <v>143</v>
      </c>
      <c r="C452" s="153" t="s">
        <v>144</v>
      </c>
      <c r="D452" s="153" t="s">
        <v>145</v>
      </c>
      <c r="E452" s="153" t="s">
        <v>146</v>
      </c>
      <c r="F452" s="44" t="s">
        <v>147</v>
      </c>
    </row>
    <row r="453" spans="1:6" ht="60" customHeight="1" thickBot="1" x14ac:dyDescent="0.3">
      <c r="A453" s="152"/>
      <c r="B453" s="154"/>
      <c r="C453" s="154"/>
      <c r="D453" s="154"/>
      <c r="E453" s="154"/>
      <c r="F453" s="45" t="s">
        <v>148</v>
      </c>
    </row>
    <row r="454" spans="1:6" ht="20.100000000000001" customHeight="1" thickBot="1" x14ac:dyDescent="0.3">
      <c r="A454" s="4"/>
      <c r="B454" s="3" t="s">
        <v>507</v>
      </c>
      <c r="C454" s="1"/>
      <c r="D454" s="1"/>
      <c r="E454" s="1"/>
      <c r="F454" s="5"/>
    </row>
    <row r="455" spans="1:6" ht="60" customHeight="1" thickBot="1" x14ac:dyDescent="0.3">
      <c r="A455" s="15">
        <f>+A449+0.001</f>
        <v>1600.1919999999957</v>
      </c>
      <c r="B455" s="14" t="s">
        <v>323</v>
      </c>
      <c r="C455" s="17">
        <v>10</v>
      </c>
      <c r="D455" s="17" t="s">
        <v>191</v>
      </c>
      <c r="E455" s="71">
        <v>0</v>
      </c>
      <c r="F455" s="70">
        <f>+C455*E455</f>
        <v>0</v>
      </c>
    </row>
    <row r="456" spans="1:6" s="24" customFormat="1" ht="20.100000000000001" customHeight="1" thickBot="1" x14ac:dyDescent="0.3">
      <c r="A456" s="19"/>
      <c r="B456" s="20"/>
      <c r="C456" s="11"/>
      <c r="D456" s="83"/>
      <c r="E456" s="11"/>
      <c r="F456" s="23"/>
    </row>
    <row r="457" spans="1:6" s="24" customFormat="1" ht="60" customHeight="1" thickBot="1" x14ac:dyDescent="0.3">
      <c r="A457" s="15">
        <f>+A455+0.001</f>
        <v>1600.1929999999957</v>
      </c>
      <c r="B457" s="14" t="s">
        <v>324</v>
      </c>
      <c r="C457" s="17">
        <v>10</v>
      </c>
      <c r="D457" s="17" t="s">
        <v>191</v>
      </c>
      <c r="E457" s="71">
        <v>0</v>
      </c>
      <c r="F457" s="70">
        <f>+C457*E457</f>
        <v>0</v>
      </c>
    </row>
    <row r="458" spans="1:6" s="24" customFormat="1" ht="20.100000000000001" customHeight="1" thickBot="1" x14ac:dyDescent="0.3">
      <c r="A458" s="19"/>
      <c r="B458" s="20"/>
      <c r="C458" s="11"/>
      <c r="D458" s="83"/>
      <c r="E458" s="11"/>
      <c r="F458" s="23"/>
    </row>
    <row r="459" spans="1:6" s="24" customFormat="1" ht="60" customHeight="1" thickBot="1" x14ac:dyDescent="0.3">
      <c r="A459" s="15">
        <f>+A457+0.001</f>
        <v>1600.1939999999956</v>
      </c>
      <c r="B459" s="14" t="s">
        <v>325</v>
      </c>
      <c r="C459" s="17">
        <v>50</v>
      </c>
      <c r="D459" s="17" t="s">
        <v>191</v>
      </c>
      <c r="E459" s="71">
        <v>0</v>
      </c>
      <c r="F459" s="70">
        <f>+C459*E459</f>
        <v>0</v>
      </c>
    </row>
    <row r="460" spans="1:6" s="24" customFormat="1" ht="20.100000000000001" customHeight="1" thickBot="1" x14ac:dyDescent="0.3">
      <c r="A460" s="19"/>
      <c r="B460" s="20"/>
      <c r="C460" s="11"/>
      <c r="D460" s="83"/>
      <c r="E460" s="11"/>
      <c r="F460" s="23"/>
    </row>
    <row r="461" spans="1:6" s="24" customFormat="1" ht="60" customHeight="1" thickBot="1" x14ac:dyDescent="0.3">
      <c r="A461" s="15">
        <f>+A459+0.001</f>
        <v>1600.1949999999956</v>
      </c>
      <c r="B461" s="14" t="s">
        <v>326</v>
      </c>
      <c r="C461" s="17">
        <v>50</v>
      </c>
      <c r="D461" s="17" t="s">
        <v>191</v>
      </c>
      <c r="E461" s="71">
        <v>0</v>
      </c>
      <c r="F461" s="70">
        <f>+C461*E461</f>
        <v>0</v>
      </c>
    </row>
    <row r="462" spans="1:6" s="24" customFormat="1" ht="20.100000000000001" customHeight="1" thickBot="1" x14ac:dyDescent="0.3">
      <c r="A462" s="19"/>
      <c r="B462" s="20"/>
      <c r="C462" s="11"/>
      <c r="D462" s="83"/>
      <c r="E462" s="11"/>
      <c r="F462" s="23"/>
    </row>
    <row r="463" spans="1:6" s="24" customFormat="1" ht="60" customHeight="1" thickBot="1" x14ac:dyDescent="0.3">
      <c r="A463" s="15">
        <f>+A461+0.001</f>
        <v>1600.1959999999956</v>
      </c>
      <c r="B463" s="14" t="s">
        <v>329</v>
      </c>
      <c r="C463" s="17">
        <v>10</v>
      </c>
      <c r="D463" s="17" t="s">
        <v>191</v>
      </c>
      <c r="E463" s="71">
        <v>0</v>
      </c>
      <c r="F463" s="70">
        <f>+C463*E463</f>
        <v>0</v>
      </c>
    </row>
    <row r="464" spans="1:6" s="24" customFormat="1" ht="20.100000000000001" customHeight="1" thickBot="1" x14ac:dyDescent="0.3">
      <c r="A464" s="19"/>
      <c r="B464" s="20"/>
      <c r="C464" s="11"/>
      <c r="D464" s="83"/>
      <c r="E464" s="11"/>
      <c r="F464" s="23"/>
    </row>
    <row r="465" spans="1:6" s="24" customFormat="1" ht="60" customHeight="1" thickBot="1" x14ac:dyDescent="0.3">
      <c r="A465" s="15">
        <f>+A463+0.001</f>
        <v>1600.1969999999956</v>
      </c>
      <c r="B465" s="14" t="s">
        <v>508</v>
      </c>
      <c r="C465" s="17">
        <v>5</v>
      </c>
      <c r="D465" s="17" t="s">
        <v>191</v>
      </c>
      <c r="E465" s="71">
        <v>0</v>
      </c>
      <c r="F465" s="70">
        <f>+C465*E465</f>
        <v>0</v>
      </c>
    </row>
    <row r="466" spans="1:6" s="24" customFormat="1" ht="20.100000000000001" customHeight="1" thickBot="1" x14ac:dyDescent="0.3">
      <c r="A466" s="19"/>
      <c r="B466" s="20"/>
      <c r="C466" s="11"/>
      <c r="D466" s="83"/>
      <c r="E466" s="11"/>
      <c r="F466" s="23"/>
    </row>
    <row r="467" spans="1:6" s="24" customFormat="1" ht="60" customHeight="1" thickBot="1" x14ac:dyDescent="0.3">
      <c r="A467" s="161" t="s">
        <v>360</v>
      </c>
      <c r="B467" s="162"/>
      <c r="C467" s="162"/>
      <c r="D467" s="162"/>
      <c r="E467" s="163"/>
      <c r="F467" s="70">
        <f>+SUM(F455:F465)</f>
        <v>0</v>
      </c>
    </row>
    <row r="468" spans="1:6" ht="60" customHeight="1" thickBot="1" x14ac:dyDescent="0.3">
      <c r="A468" s="142" t="s">
        <v>182</v>
      </c>
      <c r="B468" s="143"/>
      <c r="C468" s="143"/>
      <c r="D468" s="143"/>
      <c r="E468" s="144"/>
      <c r="F468" s="68">
        <f>+F451+F467</f>
        <v>0</v>
      </c>
    </row>
    <row r="469" spans="1:6" ht="60" customHeight="1" thickBot="1" x14ac:dyDescent="0.3">
      <c r="A469" s="186" t="s">
        <v>370</v>
      </c>
      <c r="B469" s="187"/>
      <c r="C469" s="187"/>
      <c r="D469" s="187"/>
      <c r="E469" s="187"/>
      <c r="F469" s="188"/>
    </row>
    <row r="470" spans="1:6" s="41" customFormat="1" ht="60" customHeight="1" x14ac:dyDescent="0.25">
      <c r="A470" s="151" t="s">
        <v>142</v>
      </c>
      <c r="B470" s="153" t="s">
        <v>143</v>
      </c>
      <c r="C470" s="153" t="s">
        <v>144</v>
      </c>
      <c r="D470" s="153" t="s">
        <v>145</v>
      </c>
      <c r="E470" s="153" t="s">
        <v>146</v>
      </c>
      <c r="F470" s="44" t="s">
        <v>147</v>
      </c>
    </row>
    <row r="471" spans="1:6" ht="60" customHeight="1" thickBot="1" x14ac:dyDescent="0.3">
      <c r="A471" s="152"/>
      <c r="B471" s="154"/>
      <c r="C471" s="154"/>
      <c r="D471" s="154"/>
      <c r="E471" s="154"/>
      <c r="F471" s="45" t="s">
        <v>148</v>
      </c>
    </row>
    <row r="472" spans="1:6" ht="20.100000000000001" customHeight="1" thickBot="1" x14ac:dyDescent="0.3">
      <c r="A472" s="4"/>
      <c r="B472" s="3" t="s">
        <v>163</v>
      </c>
      <c r="C472" s="1"/>
      <c r="D472" s="1"/>
      <c r="E472" s="1"/>
      <c r="F472" s="5"/>
    </row>
    <row r="473" spans="1:6" ht="60" customHeight="1" thickBot="1" x14ac:dyDescent="0.3">
      <c r="A473" s="66">
        <f>+A465+0.001</f>
        <v>1600.1979999999955</v>
      </c>
      <c r="B473" s="14" t="s">
        <v>549</v>
      </c>
      <c r="C473" s="17">
        <v>5</v>
      </c>
      <c r="D473" s="17" t="s">
        <v>191</v>
      </c>
      <c r="E473" s="71">
        <v>0</v>
      </c>
      <c r="F473" s="70">
        <f>+C473*E473</f>
        <v>0</v>
      </c>
    </row>
    <row r="474" spans="1:6" s="24" customFormat="1" ht="20.100000000000001" customHeight="1" thickBot="1" x14ac:dyDescent="0.3">
      <c r="A474" s="19"/>
      <c r="B474" s="20"/>
      <c r="C474" s="11"/>
      <c r="D474" s="83"/>
      <c r="E474" s="11"/>
      <c r="F474" s="23"/>
    </row>
    <row r="475" spans="1:6" s="24" customFormat="1" ht="60" customHeight="1" thickBot="1" x14ac:dyDescent="0.3">
      <c r="A475" s="15">
        <f>+A473+0.001</f>
        <v>1600.1989999999955</v>
      </c>
      <c r="B475" s="14" t="s">
        <v>550</v>
      </c>
      <c r="C475" s="17">
        <v>5</v>
      </c>
      <c r="D475" s="17" t="s">
        <v>191</v>
      </c>
      <c r="E475" s="71">
        <v>0</v>
      </c>
      <c r="F475" s="70">
        <f>+C475*E475</f>
        <v>0</v>
      </c>
    </row>
    <row r="476" spans="1:6" s="24" customFormat="1" ht="20.100000000000001" customHeight="1" thickBot="1" x14ac:dyDescent="0.3">
      <c r="A476" s="19"/>
      <c r="B476" s="20"/>
      <c r="C476" s="11"/>
      <c r="D476" s="83"/>
      <c r="E476" s="11"/>
      <c r="F476" s="23"/>
    </row>
    <row r="477" spans="1:6" s="24" customFormat="1" ht="60" customHeight="1" thickBot="1" x14ac:dyDescent="0.3">
      <c r="A477" s="15">
        <f>+A475+0.001</f>
        <v>1600.1999999999955</v>
      </c>
      <c r="B477" s="14" t="s">
        <v>551</v>
      </c>
      <c r="C477" s="17">
        <v>5</v>
      </c>
      <c r="D477" s="17" t="s">
        <v>191</v>
      </c>
      <c r="E477" s="71">
        <v>0</v>
      </c>
      <c r="F477" s="70">
        <f>+C477*E477</f>
        <v>0</v>
      </c>
    </row>
    <row r="478" spans="1:6" s="24" customFormat="1" ht="20.100000000000001" customHeight="1" thickBot="1" x14ac:dyDescent="0.3">
      <c r="A478" s="19"/>
      <c r="B478" s="20"/>
      <c r="C478" s="11"/>
      <c r="D478" s="83"/>
      <c r="E478" s="11"/>
      <c r="F478" s="23"/>
    </row>
    <row r="479" spans="1:6" s="24" customFormat="1" ht="60" customHeight="1" thickBot="1" x14ac:dyDescent="0.3">
      <c r="A479" s="15">
        <f>+A477+0.001</f>
        <v>1600.2009999999955</v>
      </c>
      <c r="B479" s="14" t="s">
        <v>552</v>
      </c>
      <c r="C479" s="17">
        <v>5</v>
      </c>
      <c r="D479" s="17" t="s">
        <v>191</v>
      </c>
      <c r="E479" s="71">
        <v>0</v>
      </c>
      <c r="F479" s="70">
        <f>+C479*E479</f>
        <v>0</v>
      </c>
    </row>
    <row r="480" spans="1:6" s="24" customFormat="1" ht="20.100000000000001" customHeight="1" thickBot="1" x14ac:dyDescent="0.3">
      <c r="A480" s="19"/>
      <c r="B480" s="20"/>
      <c r="C480" s="11"/>
      <c r="D480" s="83"/>
      <c r="E480" s="11"/>
      <c r="F480" s="23"/>
    </row>
    <row r="481" spans="1:6" s="24" customFormat="1" ht="60" customHeight="1" thickBot="1" x14ac:dyDescent="0.3">
      <c r="A481" s="15">
        <f>+A479+0.001</f>
        <v>1600.2019999999955</v>
      </c>
      <c r="B481" s="14" t="s">
        <v>556</v>
      </c>
      <c r="C481" s="17">
        <v>5</v>
      </c>
      <c r="D481" s="17" t="s">
        <v>191</v>
      </c>
      <c r="E481" s="71">
        <v>0</v>
      </c>
      <c r="F481" s="70">
        <f>+C481*E481</f>
        <v>0</v>
      </c>
    </row>
    <row r="482" spans="1:6" s="24" customFormat="1" ht="20.100000000000001" customHeight="1" thickBot="1" x14ac:dyDescent="0.3">
      <c r="A482" s="19"/>
      <c r="B482" s="20"/>
      <c r="C482" s="11"/>
      <c r="D482" s="83"/>
      <c r="E482" s="11"/>
      <c r="F482" s="23"/>
    </row>
    <row r="483" spans="1:6" s="24" customFormat="1" ht="60" customHeight="1" thickBot="1" x14ac:dyDescent="0.3">
      <c r="A483" s="15">
        <f>+A481+0.001</f>
        <v>1600.2029999999954</v>
      </c>
      <c r="B483" s="14" t="s">
        <v>555</v>
      </c>
      <c r="C483" s="17">
        <v>5</v>
      </c>
      <c r="D483" s="17" t="s">
        <v>191</v>
      </c>
      <c r="E483" s="71">
        <v>0</v>
      </c>
      <c r="F483" s="70">
        <f>+C483*E483</f>
        <v>0</v>
      </c>
    </row>
    <row r="484" spans="1:6" s="24" customFormat="1" ht="20.100000000000001" customHeight="1" thickBot="1" x14ac:dyDescent="0.3">
      <c r="A484" s="19"/>
      <c r="B484" s="20"/>
      <c r="C484" s="11"/>
      <c r="D484" s="83"/>
      <c r="E484" s="11"/>
      <c r="F484" s="23"/>
    </row>
    <row r="485" spans="1:6" s="24" customFormat="1" ht="60" customHeight="1" thickBot="1" x14ac:dyDescent="0.3">
      <c r="A485" s="15">
        <f>+A483+0.001</f>
        <v>1600.2039999999954</v>
      </c>
      <c r="B485" s="14" t="s">
        <v>553</v>
      </c>
      <c r="C485" s="17">
        <v>5</v>
      </c>
      <c r="D485" s="17" t="s">
        <v>191</v>
      </c>
      <c r="E485" s="71">
        <v>0</v>
      </c>
      <c r="F485" s="70">
        <f>+C485*E485</f>
        <v>0</v>
      </c>
    </row>
    <row r="486" spans="1:6" s="24" customFormat="1" ht="20.100000000000001" customHeight="1" thickBot="1" x14ac:dyDescent="0.3">
      <c r="A486" s="19"/>
      <c r="B486" s="20"/>
      <c r="C486" s="11"/>
      <c r="D486" s="83"/>
      <c r="E486" s="11"/>
      <c r="F486" s="23"/>
    </row>
    <row r="487" spans="1:6" s="24" customFormat="1" ht="60" customHeight="1" thickBot="1" x14ac:dyDescent="0.3">
      <c r="A487" s="15">
        <f>+A485+0.001</f>
        <v>1600.2049999999954</v>
      </c>
      <c r="B487" s="14" t="s">
        <v>554</v>
      </c>
      <c r="C487" s="17">
        <v>5</v>
      </c>
      <c r="D487" s="17" t="s">
        <v>191</v>
      </c>
      <c r="E487" s="71"/>
      <c r="F487" s="70">
        <f>+C487*E487</f>
        <v>0</v>
      </c>
    </row>
    <row r="488" spans="1:6" s="24" customFormat="1" ht="20.100000000000001" customHeight="1" thickBot="1" x14ac:dyDescent="0.3">
      <c r="A488" s="19"/>
      <c r="B488" s="20"/>
      <c r="C488" s="11"/>
      <c r="D488" s="83"/>
      <c r="E488" s="11"/>
      <c r="F488" s="23"/>
    </row>
    <row r="489" spans="1:6" s="24" customFormat="1" ht="60" customHeight="1" thickBot="1" x14ac:dyDescent="0.3">
      <c r="A489" s="15">
        <f>+A487+0.001</f>
        <v>1600.2059999999954</v>
      </c>
      <c r="B489" s="14" t="s">
        <v>557</v>
      </c>
      <c r="C489" s="17">
        <v>5</v>
      </c>
      <c r="D489" s="17" t="s">
        <v>191</v>
      </c>
      <c r="E489" s="71"/>
      <c r="F489" s="70">
        <f>+C489*E489</f>
        <v>0</v>
      </c>
    </row>
    <row r="490" spans="1:6" s="24" customFormat="1" ht="20.100000000000001" customHeight="1" thickBot="1" x14ac:dyDescent="0.3">
      <c r="A490" s="19"/>
      <c r="B490" s="20"/>
      <c r="C490" s="11"/>
      <c r="D490" s="83"/>
      <c r="E490" s="11"/>
      <c r="F490" s="23"/>
    </row>
    <row r="491" spans="1:6" s="24" customFormat="1" ht="60" customHeight="1" thickBot="1" x14ac:dyDescent="0.3">
      <c r="A491" s="15">
        <f>+A489+0.001</f>
        <v>1600.2069999999953</v>
      </c>
      <c r="B491" s="14" t="s">
        <v>558</v>
      </c>
      <c r="C491" s="17">
        <v>5</v>
      </c>
      <c r="D491" s="17" t="s">
        <v>191</v>
      </c>
      <c r="E491" s="71"/>
      <c r="F491" s="70">
        <f>+C491*E491</f>
        <v>0</v>
      </c>
    </row>
    <row r="492" spans="1:6" s="24" customFormat="1" ht="20.100000000000001" customHeight="1" thickBot="1" x14ac:dyDescent="0.3">
      <c r="A492" s="19"/>
      <c r="B492" s="20"/>
      <c r="C492" s="11"/>
      <c r="D492" s="83"/>
      <c r="E492" s="11"/>
      <c r="F492" s="23"/>
    </row>
    <row r="493" spans="1:6" s="57" customFormat="1" ht="60" customHeight="1" thickBot="1" x14ac:dyDescent="0.3">
      <c r="A493" s="148" t="s">
        <v>361</v>
      </c>
      <c r="B493" s="149"/>
      <c r="C493" s="149"/>
      <c r="D493" s="149"/>
      <c r="E493" s="150"/>
      <c r="F493" s="70">
        <f>+SUM(F473:F491)</f>
        <v>0</v>
      </c>
    </row>
    <row r="494" spans="1:6" ht="60" customHeight="1" x14ac:dyDescent="0.25">
      <c r="A494" s="151" t="s">
        <v>142</v>
      </c>
      <c r="B494" s="153" t="s">
        <v>143</v>
      </c>
      <c r="C494" s="153" t="s">
        <v>144</v>
      </c>
      <c r="D494" s="153" t="s">
        <v>145</v>
      </c>
      <c r="E494" s="153" t="s">
        <v>146</v>
      </c>
      <c r="F494" s="44" t="s">
        <v>147</v>
      </c>
    </row>
    <row r="495" spans="1:6" ht="60" customHeight="1" thickBot="1" x14ac:dyDescent="0.3">
      <c r="A495" s="152"/>
      <c r="B495" s="154"/>
      <c r="C495" s="154"/>
      <c r="D495" s="154"/>
      <c r="E495" s="154"/>
      <c r="F495" s="45" t="s">
        <v>148</v>
      </c>
    </row>
    <row r="496" spans="1:6" ht="20.100000000000001" customHeight="1" thickBot="1" x14ac:dyDescent="0.3">
      <c r="A496" s="4"/>
      <c r="B496" s="3" t="s">
        <v>164</v>
      </c>
      <c r="C496" s="1"/>
      <c r="D496" s="1"/>
      <c r="E496" s="1"/>
      <c r="F496" s="5"/>
    </row>
    <row r="497" spans="1:6" ht="60" customHeight="1" thickBot="1" x14ac:dyDescent="0.3">
      <c r="A497" s="67">
        <f>+A491+0.001</f>
        <v>1600.2079999999953</v>
      </c>
      <c r="B497" s="14" t="s">
        <v>559</v>
      </c>
      <c r="C497" s="17">
        <v>5</v>
      </c>
      <c r="D497" s="17" t="s">
        <v>191</v>
      </c>
      <c r="E497" s="71"/>
      <c r="F497" s="70">
        <f>+C497*E497</f>
        <v>0</v>
      </c>
    </row>
    <row r="498" spans="1:6" s="24" customFormat="1" ht="20.100000000000001" customHeight="1" thickBot="1" x14ac:dyDescent="0.3">
      <c r="A498" s="19"/>
      <c r="B498" s="20"/>
      <c r="C498" s="11"/>
      <c r="D498" s="83"/>
      <c r="E498" s="11"/>
      <c r="F498" s="23"/>
    </row>
    <row r="499" spans="1:6" s="24" customFormat="1" ht="60" customHeight="1" thickBot="1" x14ac:dyDescent="0.3">
      <c r="A499" s="15">
        <f>+A497+0.001</f>
        <v>1600.2089999999953</v>
      </c>
      <c r="B499" s="14" t="s">
        <v>560</v>
      </c>
      <c r="C499" s="17">
        <v>5</v>
      </c>
      <c r="D499" s="17" t="s">
        <v>191</v>
      </c>
      <c r="E499" s="71"/>
      <c r="F499" s="70">
        <f>+C499*E499</f>
        <v>0</v>
      </c>
    </row>
    <row r="500" spans="1:6" s="24" customFormat="1" ht="20.100000000000001" customHeight="1" thickBot="1" x14ac:dyDescent="0.3">
      <c r="A500" s="36"/>
      <c r="B500" s="37"/>
      <c r="C500" s="38"/>
      <c r="D500" s="39"/>
      <c r="E500" s="18"/>
      <c r="F500" s="18"/>
    </row>
    <row r="501" spans="1:6" s="24" customFormat="1" ht="60" customHeight="1" thickBot="1" x14ac:dyDescent="0.3">
      <c r="A501" s="15">
        <f>+A499+0.001</f>
        <v>1600.2099999999953</v>
      </c>
      <c r="B501" s="14" t="s">
        <v>561</v>
      </c>
      <c r="C501" s="17">
        <v>5</v>
      </c>
      <c r="D501" s="17" t="s">
        <v>191</v>
      </c>
      <c r="E501" s="71"/>
      <c r="F501" s="70">
        <f>+C501*E501</f>
        <v>0</v>
      </c>
    </row>
    <row r="502" spans="1:6" s="24" customFormat="1" ht="20.100000000000001" customHeight="1" thickBot="1" x14ac:dyDescent="0.3">
      <c r="A502" s="19"/>
      <c r="B502" s="20"/>
      <c r="C502" s="11"/>
      <c r="D502" s="83"/>
      <c r="E502" s="11"/>
      <c r="F502" s="23"/>
    </row>
    <row r="503" spans="1:6" s="24" customFormat="1" ht="60" customHeight="1" thickBot="1" x14ac:dyDescent="0.3">
      <c r="A503" s="15">
        <f>+A501+0.001</f>
        <v>1600.2109999999952</v>
      </c>
      <c r="B503" s="14" t="s">
        <v>562</v>
      </c>
      <c r="C503" s="17">
        <v>5</v>
      </c>
      <c r="D503" s="17" t="s">
        <v>191</v>
      </c>
      <c r="E503" s="71"/>
      <c r="F503" s="70">
        <f>+C503*E503</f>
        <v>0</v>
      </c>
    </row>
    <row r="504" spans="1:6" s="24" customFormat="1" ht="20.100000000000001" customHeight="1" thickBot="1" x14ac:dyDescent="0.3">
      <c r="A504" s="19"/>
      <c r="B504" s="20"/>
      <c r="C504" s="11"/>
      <c r="D504" s="83"/>
      <c r="E504" s="11"/>
      <c r="F504" s="23"/>
    </row>
    <row r="505" spans="1:6" s="24" customFormat="1" ht="60" customHeight="1" thickBot="1" x14ac:dyDescent="0.3">
      <c r="A505" s="15">
        <f>+A503+0.001</f>
        <v>1600.2119999999952</v>
      </c>
      <c r="B505" s="14" t="s">
        <v>563</v>
      </c>
      <c r="C505" s="17">
        <v>5</v>
      </c>
      <c r="D505" s="17" t="s">
        <v>191</v>
      </c>
      <c r="E505" s="71"/>
      <c r="F505" s="70">
        <f>+C505*E505</f>
        <v>0</v>
      </c>
    </row>
    <row r="506" spans="1:6" s="24" customFormat="1" ht="20.100000000000001" customHeight="1" thickBot="1" x14ac:dyDescent="0.3">
      <c r="A506" s="19"/>
      <c r="B506" s="20"/>
      <c r="C506" s="11"/>
      <c r="D506" s="83"/>
      <c r="E506" s="11"/>
      <c r="F506" s="23"/>
    </row>
    <row r="507" spans="1:6" s="24" customFormat="1" ht="60" customHeight="1" thickBot="1" x14ac:dyDescent="0.3">
      <c r="A507" s="15">
        <f>+A505+0.001</f>
        <v>1600.2129999999952</v>
      </c>
      <c r="B507" s="14" t="s">
        <v>564</v>
      </c>
      <c r="C507" s="17">
        <v>5</v>
      </c>
      <c r="D507" s="17" t="s">
        <v>191</v>
      </c>
      <c r="E507" s="71"/>
      <c r="F507" s="70">
        <f>+C507*E507</f>
        <v>0</v>
      </c>
    </row>
    <row r="508" spans="1:6" s="24" customFormat="1" ht="20.100000000000001" customHeight="1" thickBot="1" x14ac:dyDescent="0.3">
      <c r="A508" s="19"/>
      <c r="B508" s="20"/>
      <c r="C508" s="11"/>
      <c r="D508" s="83"/>
      <c r="E508" s="11"/>
      <c r="F508" s="23"/>
    </row>
    <row r="509" spans="1:6" s="24" customFormat="1" ht="60" customHeight="1" thickBot="1" x14ac:dyDescent="0.3">
      <c r="A509" s="15">
        <f>+A507+0.001</f>
        <v>1600.2139999999952</v>
      </c>
      <c r="B509" s="14" t="s">
        <v>565</v>
      </c>
      <c r="C509" s="17">
        <v>5</v>
      </c>
      <c r="D509" s="17" t="s">
        <v>191</v>
      </c>
      <c r="E509" s="71"/>
      <c r="F509" s="70">
        <f>+C509*E509</f>
        <v>0</v>
      </c>
    </row>
    <row r="510" spans="1:6" s="24" customFormat="1" ht="20.100000000000001" customHeight="1" thickBot="1" x14ac:dyDescent="0.3">
      <c r="A510" s="19"/>
      <c r="B510" s="20"/>
      <c r="C510" s="11"/>
      <c r="D510" s="83"/>
      <c r="E510" s="11"/>
      <c r="F510" s="23"/>
    </row>
    <row r="511" spans="1:6" s="24" customFormat="1" ht="60" customHeight="1" thickBot="1" x14ac:dyDescent="0.3">
      <c r="A511" s="15">
        <f>+A509+0.001</f>
        <v>1600.2149999999951</v>
      </c>
      <c r="B511" s="14" t="s">
        <v>566</v>
      </c>
      <c r="C511" s="17">
        <v>5</v>
      </c>
      <c r="D511" s="17" t="s">
        <v>191</v>
      </c>
      <c r="E511" s="71"/>
      <c r="F511" s="70">
        <f>+C511*E511</f>
        <v>0</v>
      </c>
    </row>
    <row r="512" spans="1:6" s="24" customFormat="1" ht="20.100000000000001" customHeight="1" thickBot="1" x14ac:dyDescent="0.3">
      <c r="A512" s="19"/>
      <c r="B512" s="20"/>
      <c r="C512" s="11"/>
      <c r="D512" s="83"/>
      <c r="E512" s="11"/>
      <c r="F512" s="23"/>
    </row>
    <row r="513" spans="1:6" s="24" customFormat="1" ht="60" customHeight="1" thickBot="1" x14ac:dyDescent="0.3">
      <c r="A513" s="15">
        <f>+A511+0.001</f>
        <v>1600.2159999999951</v>
      </c>
      <c r="B513" s="14" t="s">
        <v>567</v>
      </c>
      <c r="C513" s="17">
        <v>5</v>
      </c>
      <c r="D513" s="17" t="s">
        <v>191</v>
      </c>
      <c r="E513" s="71"/>
      <c r="F513" s="70">
        <f>+C513*E513</f>
        <v>0</v>
      </c>
    </row>
    <row r="514" spans="1:6" s="24" customFormat="1" ht="20.100000000000001" customHeight="1" thickBot="1" x14ac:dyDescent="0.3">
      <c r="A514" s="19"/>
      <c r="B514" s="20"/>
      <c r="C514" s="11"/>
      <c r="D514" s="83"/>
      <c r="E514" s="11"/>
      <c r="F514" s="23"/>
    </row>
    <row r="515" spans="1:6" s="24" customFormat="1" ht="60" customHeight="1" thickBot="1" x14ac:dyDescent="0.3">
      <c r="A515" s="15">
        <f>+A513+0.001</f>
        <v>1600.2169999999951</v>
      </c>
      <c r="B515" s="14" t="s">
        <v>386</v>
      </c>
      <c r="C515" s="17">
        <v>5</v>
      </c>
      <c r="D515" s="17" t="s">
        <v>191</v>
      </c>
      <c r="E515" s="71"/>
      <c r="F515" s="70">
        <f>+C515*E515</f>
        <v>0</v>
      </c>
    </row>
    <row r="516" spans="1:6" s="24" customFormat="1" ht="20.100000000000001" customHeight="1" thickBot="1" x14ac:dyDescent="0.3">
      <c r="A516" s="19"/>
      <c r="B516" s="20"/>
      <c r="C516" s="11"/>
      <c r="D516" s="83"/>
      <c r="E516" s="11"/>
      <c r="F516" s="23"/>
    </row>
    <row r="517" spans="1:6" s="57" customFormat="1" ht="60" customHeight="1" thickBot="1" x14ac:dyDescent="0.3">
      <c r="A517" s="148" t="s">
        <v>362</v>
      </c>
      <c r="B517" s="149"/>
      <c r="C517" s="149"/>
      <c r="D517" s="149"/>
      <c r="E517" s="150"/>
      <c r="F517" s="70">
        <f>+SUM(F497:F515)</f>
        <v>0</v>
      </c>
    </row>
    <row r="518" spans="1:6" ht="60" customHeight="1" x14ac:dyDescent="0.25">
      <c r="A518" s="151" t="s">
        <v>142</v>
      </c>
      <c r="B518" s="153" t="s">
        <v>143</v>
      </c>
      <c r="C518" s="153" t="s">
        <v>144</v>
      </c>
      <c r="D518" s="153" t="s">
        <v>145</v>
      </c>
      <c r="E518" s="153" t="s">
        <v>146</v>
      </c>
      <c r="F518" s="44" t="s">
        <v>147</v>
      </c>
    </row>
    <row r="519" spans="1:6" ht="60" customHeight="1" thickBot="1" x14ac:dyDescent="0.3">
      <c r="A519" s="152"/>
      <c r="B519" s="154"/>
      <c r="C519" s="154"/>
      <c r="D519" s="154"/>
      <c r="E519" s="154"/>
      <c r="F519" s="45" t="s">
        <v>148</v>
      </c>
    </row>
    <row r="520" spans="1:6" ht="20.100000000000001" customHeight="1" thickBot="1" x14ac:dyDescent="0.3">
      <c r="A520" s="4"/>
      <c r="B520" s="3" t="s">
        <v>193</v>
      </c>
      <c r="C520" s="1"/>
      <c r="D520" s="1"/>
      <c r="E520" s="1"/>
      <c r="F520" s="5"/>
    </row>
    <row r="521" spans="1:6" ht="60" customHeight="1" thickBot="1" x14ac:dyDescent="0.3">
      <c r="A521" s="67">
        <f>+A515+0.001</f>
        <v>1600.2179999999951</v>
      </c>
      <c r="B521" s="14" t="s">
        <v>112</v>
      </c>
      <c r="C521" s="17">
        <v>5</v>
      </c>
      <c r="D521" s="17" t="s">
        <v>191</v>
      </c>
      <c r="E521" s="71"/>
      <c r="F521" s="70">
        <f>+C521*E521</f>
        <v>0</v>
      </c>
    </row>
    <row r="522" spans="1:6" s="24" customFormat="1" ht="20.100000000000001" customHeight="1" thickBot="1" x14ac:dyDescent="0.3">
      <c r="A522" s="19"/>
      <c r="B522" s="20"/>
      <c r="C522" s="11"/>
      <c r="D522" s="83"/>
      <c r="E522" s="11"/>
      <c r="F522" s="23"/>
    </row>
    <row r="523" spans="1:6" s="24" customFormat="1" ht="60" customHeight="1" thickBot="1" x14ac:dyDescent="0.3">
      <c r="A523" s="15">
        <f>+A521+0.001</f>
        <v>1600.218999999995</v>
      </c>
      <c r="B523" s="14" t="s">
        <v>110</v>
      </c>
      <c r="C523" s="17">
        <v>5</v>
      </c>
      <c r="D523" s="17" t="s">
        <v>191</v>
      </c>
      <c r="E523" s="71"/>
      <c r="F523" s="70">
        <f>+C523*E523</f>
        <v>0</v>
      </c>
    </row>
    <row r="524" spans="1:6" s="24" customFormat="1" ht="20.100000000000001" customHeight="1" thickBot="1" x14ac:dyDescent="0.3">
      <c r="A524" s="19"/>
      <c r="B524" s="20"/>
      <c r="C524" s="11"/>
      <c r="D524" s="83"/>
      <c r="E524" s="11"/>
      <c r="F524" s="23"/>
    </row>
    <row r="525" spans="1:6" s="24" customFormat="1" ht="60" customHeight="1" thickBot="1" x14ac:dyDescent="0.3">
      <c r="A525" s="15">
        <f>+A523+0.001</f>
        <v>1600.219999999995</v>
      </c>
      <c r="B525" s="14" t="s">
        <v>114</v>
      </c>
      <c r="C525" s="17">
        <v>5</v>
      </c>
      <c r="D525" s="17" t="s">
        <v>191</v>
      </c>
      <c r="E525" s="71"/>
      <c r="F525" s="70">
        <f>+C525*E525</f>
        <v>0</v>
      </c>
    </row>
    <row r="526" spans="1:6" s="24" customFormat="1" ht="20.100000000000001" customHeight="1" thickBot="1" x14ac:dyDescent="0.3">
      <c r="A526" s="19"/>
      <c r="B526" s="20"/>
      <c r="C526" s="11"/>
      <c r="D526" s="83"/>
      <c r="E526" s="11"/>
      <c r="F526" s="23"/>
    </row>
    <row r="527" spans="1:6" s="24" customFormat="1" ht="60" customHeight="1" thickBot="1" x14ac:dyDescent="0.3">
      <c r="A527" s="15">
        <f>+A525+0.001</f>
        <v>1600.220999999995</v>
      </c>
      <c r="B527" s="14" t="s">
        <v>108</v>
      </c>
      <c r="C527" s="17">
        <v>5</v>
      </c>
      <c r="D527" s="17" t="s">
        <v>191</v>
      </c>
      <c r="E527" s="71"/>
      <c r="F527" s="70">
        <f>+C527*E527</f>
        <v>0</v>
      </c>
    </row>
    <row r="528" spans="1:6" s="24" customFormat="1" ht="20.100000000000001" customHeight="1" thickBot="1" x14ac:dyDescent="0.3">
      <c r="A528" s="19"/>
      <c r="B528" s="20"/>
      <c r="C528" s="11"/>
      <c r="D528" s="83"/>
      <c r="E528" s="11"/>
      <c r="F528" s="23"/>
    </row>
    <row r="529" spans="1:6" s="24" customFormat="1" ht="60" customHeight="1" thickBot="1" x14ac:dyDescent="0.3">
      <c r="A529" s="15">
        <f>+A527+0.001</f>
        <v>1600.221999999995</v>
      </c>
      <c r="B529" s="14" t="s">
        <v>107</v>
      </c>
      <c r="C529" s="17">
        <v>5</v>
      </c>
      <c r="D529" s="17" t="s">
        <v>191</v>
      </c>
      <c r="E529" s="71"/>
      <c r="F529" s="70">
        <f>+C529*E529</f>
        <v>0</v>
      </c>
    </row>
    <row r="530" spans="1:6" s="24" customFormat="1" ht="20.100000000000001" customHeight="1" thickBot="1" x14ac:dyDescent="0.3">
      <c r="A530" s="19"/>
      <c r="B530" s="20"/>
      <c r="C530" s="11"/>
      <c r="D530" s="83"/>
      <c r="E530" s="11"/>
      <c r="F530" s="23"/>
    </row>
    <row r="531" spans="1:6" s="24" customFormat="1" ht="60" customHeight="1" thickBot="1" x14ac:dyDescent="0.3">
      <c r="A531" s="15">
        <f>+A529+0.001</f>
        <v>1600.222999999995</v>
      </c>
      <c r="B531" s="14" t="s">
        <v>111</v>
      </c>
      <c r="C531" s="17">
        <v>5</v>
      </c>
      <c r="D531" s="17" t="s">
        <v>191</v>
      </c>
      <c r="E531" s="71"/>
      <c r="F531" s="70">
        <f>+C531*E531</f>
        <v>0</v>
      </c>
    </row>
    <row r="532" spans="1:6" s="24" customFormat="1" ht="20.100000000000001" customHeight="1" thickBot="1" x14ac:dyDescent="0.3">
      <c r="A532" s="19"/>
      <c r="B532" s="20"/>
      <c r="C532" s="11"/>
      <c r="D532" s="83"/>
      <c r="E532" s="11"/>
      <c r="F532" s="23"/>
    </row>
    <row r="533" spans="1:6" s="24" customFormat="1" ht="60" customHeight="1" thickBot="1" x14ac:dyDescent="0.3">
      <c r="A533" s="15">
        <f>+A531+0.001</f>
        <v>1600.2239999999949</v>
      </c>
      <c r="B533" s="14" t="s">
        <v>109</v>
      </c>
      <c r="C533" s="17">
        <v>5</v>
      </c>
      <c r="D533" s="17" t="s">
        <v>191</v>
      </c>
      <c r="E533" s="71"/>
      <c r="F533" s="70">
        <f>+C533*E533</f>
        <v>0</v>
      </c>
    </row>
    <row r="534" spans="1:6" s="24" customFormat="1" ht="20.100000000000001" customHeight="1" thickBot="1" x14ac:dyDescent="0.3">
      <c r="A534" s="19"/>
      <c r="B534" s="20"/>
      <c r="C534" s="11"/>
      <c r="D534" s="83"/>
      <c r="E534" s="11"/>
      <c r="F534" s="23"/>
    </row>
    <row r="535" spans="1:6" s="24" customFormat="1" ht="60" customHeight="1" thickBot="1" x14ac:dyDescent="0.3">
      <c r="A535" s="15">
        <f>+A533+0.001</f>
        <v>1600.2249999999949</v>
      </c>
      <c r="B535" s="14" t="s">
        <v>113</v>
      </c>
      <c r="C535" s="17">
        <v>5</v>
      </c>
      <c r="D535" s="17" t="s">
        <v>191</v>
      </c>
      <c r="E535" s="71"/>
      <c r="F535" s="70">
        <f>+C535*E535</f>
        <v>0</v>
      </c>
    </row>
    <row r="536" spans="1:6" s="24" customFormat="1" ht="20.100000000000001" customHeight="1" thickBot="1" x14ac:dyDescent="0.3">
      <c r="A536" s="19"/>
      <c r="B536" s="20"/>
      <c r="C536" s="11"/>
      <c r="D536" s="83"/>
      <c r="E536" s="11"/>
      <c r="F536" s="23"/>
    </row>
    <row r="537" spans="1:6" s="24" customFormat="1" ht="60" customHeight="1" thickBot="1" x14ac:dyDescent="0.3">
      <c r="A537" s="15">
        <f>+A535+0.001</f>
        <v>1600.2259999999949</v>
      </c>
      <c r="B537" s="14" t="s">
        <v>115</v>
      </c>
      <c r="C537" s="17">
        <v>5</v>
      </c>
      <c r="D537" s="17" t="s">
        <v>191</v>
      </c>
      <c r="E537" s="71"/>
      <c r="F537" s="70">
        <f>+C537*E537</f>
        <v>0</v>
      </c>
    </row>
    <row r="538" spans="1:6" s="24" customFormat="1" ht="20.100000000000001" customHeight="1" thickBot="1" x14ac:dyDescent="0.3">
      <c r="A538" s="19"/>
      <c r="B538" s="20"/>
      <c r="C538" s="11"/>
      <c r="D538" s="83"/>
      <c r="E538" s="11"/>
      <c r="F538" s="23"/>
    </row>
    <row r="539" spans="1:6" s="24" customFormat="1" ht="60" customHeight="1" thickBot="1" x14ac:dyDescent="0.3">
      <c r="A539" s="15">
        <f>+A537+0.001</f>
        <v>1600.2269999999949</v>
      </c>
      <c r="B539" s="14" t="s">
        <v>116</v>
      </c>
      <c r="C539" s="17">
        <v>5</v>
      </c>
      <c r="D539" s="17" t="s">
        <v>191</v>
      </c>
      <c r="E539" s="71"/>
      <c r="F539" s="70">
        <f>+C539*E539</f>
        <v>0</v>
      </c>
    </row>
    <row r="540" spans="1:6" s="24" customFormat="1" ht="20.100000000000001" customHeight="1" thickBot="1" x14ac:dyDescent="0.3">
      <c r="A540" s="19"/>
      <c r="B540" s="20"/>
      <c r="C540" s="11"/>
      <c r="D540" s="83"/>
      <c r="E540" s="11"/>
      <c r="F540" s="23"/>
    </row>
    <row r="541" spans="1:6" s="24" customFormat="1" ht="60" customHeight="1" thickBot="1" x14ac:dyDescent="0.3">
      <c r="A541" s="15">
        <f>+A539+0.001</f>
        <v>1600.2279999999948</v>
      </c>
      <c r="B541" s="14" t="s">
        <v>387</v>
      </c>
      <c r="C541" s="17">
        <v>5</v>
      </c>
      <c r="D541" s="17" t="s">
        <v>191</v>
      </c>
      <c r="E541" s="71"/>
      <c r="F541" s="70">
        <f>+C541*E541</f>
        <v>0</v>
      </c>
    </row>
    <row r="542" spans="1:6" s="24" customFormat="1" ht="20.100000000000001" customHeight="1" thickBot="1" x14ac:dyDescent="0.3">
      <c r="A542" s="19"/>
      <c r="B542" s="20"/>
      <c r="C542" s="11"/>
      <c r="D542" s="83"/>
      <c r="E542" s="11"/>
      <c r="F542" s="23"/>
    </row>
    <row r="543" spans="1:6" s="24" customFormat="1" ht="60" customHeight="1" thickBot="1" x14ac:dyDescent="0.3">
      <c r="A543" s="15">
        <f>+A541+0.001</f>
        <v>1600.2289999999948</v>
      </c>
      <c r="B543" s="14" t="s">
        <v>388</v>
      </c>
      <c r="C543" s="17">
        <v>5</v>
      </c>
      <c r="D543" s="17" t="s">
        <v>191</v>
      </c>
      <c r="E543" s="71"/>
      <c r="F543" s="70">
        <f>+C543*E543</f>
        <v>0</v>
      </c>
    </row>
    <row r="544" spans="1:6" s="24" customFormat="1" ht="20.100000000000001" customHeight="1" thickBot="1" x14ac:dyDescent="0.3">
      <c r="A544" s="19"/>
      <c r="B544" s="20"/>
      <c r="C544" s="11"/>
      <c r="D544" s="83"/>
      <c r="E544" s="11"/>
      <c r="F544" s="23"/>
    </row>
    <row r="545" spans="1:6" s="24" customFormat="1" ht="60" customHeight="1" thickBot="1" x14ac:dyDescent="0.3">
      <c r="A545" s="15">
        <f>+A543+0.001</f>
        <v>1600.2299999999948</v>
      </c>
      <c r="B545" s="14" t="s">
        <v>389</v>
      </c>
      <c r="C545" s="17">
        <v>5</v>
      </c>
      <c r="D545" s="17" t="s">
        <v>191</v>
      </c>
      <c r="E545" s="71"/>
      <c r="F545" s="70">
        <f>+C545*E545</f>
        <v>0</v>
      </c>
    </row>
    <row r="546" spans="1:6" s="24" customFormat="1" ht="20.100000000000001" customHeight="1" thickBot="1" x14ac:dyDescent="0.3">
      <c r="A546" s="19"/>
      <c r="B546" s="20"/>
      <c r="C546" s="11"/>
      <c r="D546" s="83"/>
      <c r="E546" s="11"/>
      <c r="F546" s="23"/>
    </row>
    <row r="547" spans="1:6" s="24" customFormat="1" ht="60" customHeight="1" thickBot="1" x14ac:dyDescent="0.3">
      <c r="A547" s="15">
        <f>+A545+0.001</f>
        <v>1600.2309999999948</v>
      </c>
      <c r="B547" s="14" t="s">
        <v>390</v>
      </c>
      <c r="C547" s="17">
        <v>5</v>
      </c>
      <c r="D547" s="17" t="s">
        <v>191</v>
      </c>
      <c r="E547" s="71"/>
      <c r="F547" s="70">
        <f>+C547*E547</f>
        <v>0</v>
      </c>
    </row>
    <row r="548" spans="1:6" s="24" customFormat="1" ht="20.100000000000001" customHeight="1" thickBot="1" x14ac:dyDescent="0.3">
      <c r="A548" s="19"/>
      <c r="B548" s="20"/>
      <c r="C548" s="11"/>
      <c r="D548" s="83"/>
      <c r="E548" s="11"/>
      <c r="F548" s="23"/>
    </row>
    <row r="549" spans="1:6" s="24" customFormat="1" ht="60" customHeight="1" thickBot="1" x14ac:dyDescent="0.3">
      <c r="A549" s="15">
        <f>+A547+0.001</f>
        <v>1600.2319999999947</v>
      </c>
      <c r="B549" s="14" t="s">
        <v>391</v>
      </c>
      <c r="C549" s="17">
        <v>5</v>
      </c>
      <c r="D549" s="17" t="s">
        <v>191</v>
      </c>
      <c r="E549" s="71"/>
      <c r="F549" s="70">
        <f>+C549*E549</f>
        <v>0</v>
      </c>
    </row>
    <row r="550" spans="1:6" s="24" customFormat="1" ht="20.100000000000001" customHeight="1" thickBot="1" x14ac:dyDescent="0.3">
      <c r="A550" s="19"/>
      <c r="B550" s="20"/>
      <c r="C550" s="11"/>
      <c r="D550" s="83"/>
      <c r="E550" s="11"/>
      <c r="F550" s="23"/>
    </row>
    <row r="551" spans="1:6" s="57" customFormat="1" ht="60" customHeight="1" thickBot="1" x14ac:dyDescent="0.3">
      <c r="A551" s="148" t="s">
        <v>363</v>
      </c>
      <c r="B551" s="149"/>
      <c r="C551" s="149"/>
      <c r="D551" s="149"/>
      <c r="E551" s="150"/>
      <c r="F551" s="70">
        <f>+SUM(F521:F549)</f>
        <v>0</v>
      </c>
    </row>
    <row r="552" spans="1:6" ht="60" customHeight="1" x14ac:dyDescent="0.25">
      <c r="A552" s="151" t="s">
        <v>142</v>
      </c>
      <c r="B552" s="153" t="s">
        <v>143</v>
      </c>
      <c r="C552" s="153" t="s">
        <v>144</v>
      </c>
      <c r="D552" s="153" t="s">
        <v>145</v>
      </c>
      <c r="E552" s="153" t="s">
        <v>146</v>
      </c>
      <c r="F552" s="44" t="s">
        <v>147</v>
      </c>
    </row>
    <row r="553" spans="1:6" ht="60" customHeight="1" thickBot="1" x14ac:dyDescent="0.3">
      <c r="A553" s="152"/>
      <c r="B553" s="154"/>
      <c r="C553" s="154"/>
      <c r="D553" s="154"/>
      <c r="E553" s="154"/>
      <c r="F553" s="45" t="s">
        <v>148</v>
      </c>
    </row>
    <row r="554" spans="1:6" ht="20.100000000000001" customHeight="1" thickBot="1" x14ac:dyDescent="0.3">
      <c r="A554" s="4"/>
      <c r="B554" s="3" t="s">
        <v>117</v>
      </c>
      <c r="C554" s="1"/>
      <c r="D554" s="1"/>
      <c r="E554" s="1"/>
      <c r="F554" s="5"/>
    </row>
    <row r="555" spans="1:6" ht="60" customHeight="1" thickBot="1" x14ac:dyDescent="0.3">
      <c r="A555" s="67">
        <f>+A549+0.001</f>
        <v>1600.2329999999947</v>
      </c>
      <c r="B555" s="14" t="s">
        <v>277</v>
      </c>
      <c r="C555" s="17">
        <v>1</v>
      </c>
      <c r="D555" s="17" t="s">
        <v>191</v>
      </c>
      <c r="E555" s="71"/>
      <c r="F555" s="70">
        <f>+C555*E555</f>
        <v>0</v>
      </c>
    </row>
    <row r="556" spans="1:6" s="24" customFormat="1" ht="20.100000000000001" customHeight="1" thickBot="1" x14ac:dyDescent="0.3">
      <c r="A556" s="19"/>
      <c r="B556" s="20"/>
      <c r="C556" s="11"/>
      <c r="D556" s="83"/>
      <c r="E556" s="11"/>
      <c r="F556" s="23"/>
    </row>
    <row r="557" spans="1:6" s="24" customFormat="1" ht="60" customHeight="1" thickBot="1" x14ac:dyDescent="0.3">
      <c r="A557" s="15">
        <f>+A555+0.001</f>
        <v>1600.2339999999947</v>
      </c>
      <c r="B557" s="14" t="s">
        <v>278</v>
      </c>
      <c r="C557" s="17">
        <v>1</v>
      </c>
      <c r="D557" s="17" t="s">
        <v>191</v>
      </c>
      <c r="E557" s="71"/>
      <c r="F557" s="70">
        <f>+C557*E557</f>
        <v>0</v>
      </c>
    </row>
    <row r="558" spans="1:6" s="24" customFormat="1" ht="20.100000000000001" customHeight="1" thickBot="1" x14ac:dyDescent="0.3">
      <c r="A558" s="19"/>
      <c r="B558" s="20"/>
      <c r="C558" s="11"/>
      <c r="D558" s="83"/>
      <c r="E558" s="11"/>
      <c r="F558" s="23"/>
    </row>
    <row r="559" spans="1:6" s="24" customFormat="1" ht="60" customHeight="1" thickBot="1" x14ac:dyDescent="0.3">
      <c r="A559" s="15">
        <f>+A557+0.001</f>
        <v>1600.2349999999947</v>
      </c>
      <c r="B559" s="14" t="s">
        <v>279</v>
      </c>
      <c r="C559" s="17">
        <v>1</v>
      </c>
      <c r="D559" s="17" t="s">
        <v>191</v>
      </c>
      <c r="E559" s="71"/>
      <c r="F559" s="70">
        <f>+C559*E559</f>
        <v>0</v>
      </c>
    </row>
    <row r="560" spans="1:6" s="24" customFormat="1" ht="20.100000000000001" customHeight="1" thickBot="1" x14ac:dyDescent="0.3">
      <c r="A560" s="19"/>
      <c r="B560" s="20"/>
      <c r="C560" s="11"/>
      <c r="D560" s="83"/>
      <c r="E560" s="11"/>
      <c r="F560" s="23"/>
    </row>
    <row r="561" spans="1:6" s="24" customFormat="1" ht="60" customHeight="1" thickBot="1" x14ac:dyDescent="0.3">
      <c r="A561" s="15">
        <f>+A559+0.001</f>
        <v>1600.2359999999946</v>
      </c>
      <c r="B561" s="14" t="s">
        <v>280</v>
      </c>
      <c r="C561" s="17">
        <v>1</v>
      </c>
      <c r="D561" s="17" t="s">
        <v>191</v>
      </c>
      <c r="E561" s="71"/>
      <c r="F561" s="70">
        <f>+C561*E561</f>
        <v>0</v>
      </c>
    </row>
    <row r="562" spans="1:6" s="24" customFormat="1" ht="20.100000000000001" customHeight="1" thickBot="1" x14ac:dyDescent="0.3">
      <c r="A562" s="19"/>
      <c r="B562" s="20"/>
      <c r="C562" s="11"/>
      <c r="D562" s="83"/>
      <c r="E562" s="11"/>
      <c r="F562" s="23"/>
    </row>
    <row r="563" spans="1:6" s="24" customFormat="1" ht="60" customHeight="1" thickBot="1" x14ac:dyDescent="0.3">
      <c r="A563" s="15">
        <f>+A561+0.001</f>
        <v>1600.2369999999946</v>
      </c>
      <c r="B563" s="14" t="s">
        <v>281</v>
      </c>
      <c r="C563" s="17">
        <v>1</v>
      </c>
      <c r="D563" s="17" t="s">
        <v>191</v>
      </c>
      <c r="E563" s="71"/>
      <c r="F563" s="70">
        <f>+C563*E563</f>
        <v>0</v>
      </c>
    </row>
    <row r="564" spans="1:6" s="24" customFormat="1" ht="20.100000000000001" customHeight="1" thickBot="1" x14ac:dyDescent="0.3">
      <c r="A564" s="19"/>
      <c r="B564" s="20"/>
      <c r="C564" s="11"/>
      <c r="D564" s="83"/>
      <c r="E564" s="11"/>
      <c r="F564" s="23"/>
    </row>
    <row r="565" spans="1:6" s="24" customFormat="1" ht="60" customHeight="1" thickBot="1" x14ac:dyDescent="0.3">
      <c r="A565" s="15">
        <f>+A563+0.001</f>
        <v>1600.2379999999946</v>
      </c>
      <c r="B565" s="14" t="s">
        <v>282</v>
      </c>
      <c r="C565" s="17">
        <v>1</v>
      </c>
      <c r="D565" s="17" t="s">
        <v>191</v>
      </c>
      <c r="E565" s="71"/>
      <c r="F565" s="70">
        <f>+C565*E565</f>
        <v>0</v>
      </c>
    </row>
    <row r="566" spans="1:6" s="24" customFormat="1" ht="20.100000000000001" customHeight="1" thickBot="1" x14ac:dyDescent="0.3">
      <c r="A566" s="19"/>
      <c r="B566" s="20"/>
      <c r="C566" s="11"/>
      <c r="D566" s="83"/>
      <c r="E566" s="11"/>
      <c r="F566" s="23"/>
    </row>
    <row r="567" spans="1:6" s="24" customFormat="1" ht="60" customHeight="1" thickBot="1" x14ac:dyDescent="0.3">
      <c r="A567" s="15">
        <f>+A565+0.001</f>
        <v>1600.2389999999946</v>
      </c>
      <c r="B567" s="14" t="s">
        <v>283</v>
      </c>
      <c r="C567" s="17">
        <v>1</v>
      </c>
      <c r="D567" s="17" t="s">
        <v>191</v>
      </c>
      <c r="E567" s="71"/>
      <c r="F567" s="70">
        <f>+C567*E567</f>
        <v>0</v>
      </c>
    </row>
    <row r="568" spans="1:6" s="24" customFormat="1" ht="20.100000000000001" customHeight="1" thickBot="1" x14ac:dyDescent="0.3">
      <c r="A568" s="19"/>
      <c r="B568" s="20"/>
      <c r="C568" s="11"/>
      <c r="D568" s="83"/>
      <c r="E568" s="11"/>
      <c r="F568" s="23"/>
    </row>
    <row r="569" spans="1:6" s="24" customFormat="1" ht="60" customHeight="1" thickBot="1" x14ac:dyDescent="0.3">
      <c r="A569" s="15">
        <f>+A567+0.001</f>
        <v>1600.2399999999946</v>
      </c>
      <c r="B569" s="14" t="s">
        <v>284</v>
      </c>
      <c r="C569" s="17">
        <v>1</v>
      </c>
      <c r="D569" s="17" t="s">
        <v>191</v>
      </c>
      <c r="E569" s="71"/>
      <c r="F569" s="70">
        <f>+C569*E569</f>
        <v>0</v>
      </c>
    </row>
    <row r="570" spans="1:6" s="24" customFormat="1" ht="20.100000000000001" customHeight="1" thickBot="1" x14ac:dyDescent="0.3">
      <c r="A570" s="19"/>
      <c r="B570" s="20"/>
      <c r="C570" s="11"/>
      <c r="D570" s="83"/>
      <c r="E570" s="11"/>
      <c r="F570" s="23"/>
    </row>
    <row r="571" spans="1:6" s="24" customFormat="1" ht="60" customHeight="1" thickBot="1" x14ac:dyDescent="0.3">
      <c r="A571" s="15">
        <f>+A569+0.001</f>
        <v>1600.2409999999945</v>
      </c>
      <c r="B571" s="14" t="s">
        <v>285</v>
      </c>
      <c r="C571" s="17">
        <v>1</v>
      </c>
      <c r="D571" s="17" t="s">
        <v>191</v>
      </c>
      <c r="E571" s="71"/>
      <c r="F571" s="70">
        <f>+C571*E571</f>
        <v>0</v>
      </c>
    </row>
    <row r="572" spans="1:6" s="24" customFormat="1" ht="20.100000000000001" customHeight="1" thickBot="1" x14ac:dyDescent="0.3">
      <c r="A572" s="19"/>
      <c r="B572" s="20"/>
      <c r="C572" s="11"/>
      <c r="D572" s="83"/>
      <c r="E572" s="11"/>
      <c r="F572" s="23"/>
    </row>
    <row r="573" spans="1:6" s="24" customFormat="1" ht="60" customHeight="1" thickBot="1" x14ac:dyDescent="0.3">
      <c r="A573" s="15">
        <f>+A571+0.001</f>
        <v>1600.2419999999945</v>
      </c>
      <c r="B573" s="14" t="s">
        <v>286</v>
      </c>
      <c r="C573" s="17">
        <v>1</v>
      </c>
      <c r="D573" s="17" t="s">
        <v>191</v>
      </c>
      <c r="E573" s="71"/>
      <c r="F573" s="70">
        <f>+C573*E573</f>
        <v>0</v>
      </c>
    </row>
    <row r="574" spans="1:6" s="24" customFormat="1" ht="20.100000000000001" customHeight="1" thickBot="1" x14ac:dyDescent="0.3">
      <c r="A574" s="19"/>
      <c r="B574" s="20"/>
      <c r="C574" s="11"/>
      <c r="D574" s="83"/>
      <c r="E574" s="11"/>
      <c r="F574" s="23"/>
    </row>
    <row r="575" spans="1:6" s="24" customFormat="1" ht="60" customHeight="1" thickBot="1" x14ac:dyDescent="0.3">
      <c r="A575" s="15">
        <f>+A573+0.001</f>
        <v>1600.2429999999945</v>
      </c>
      <c r="B575" s="14" t="s">
        <v>287</v>
      </c>
      <c r="C575" s="17">
        <v>1</v>
      </c>
      <c r="D575" s="17" t="s">
        <v>191</v>
      </c>
      <c r="E575" s="71"/>
      <c r="F575" s="70">
        <f>+C575*E575</f>
        <v>0</v>
      </c>
    </row>
    <row r="576" spans="1:6" s="24" customFormat="1" ht="20.100000000000001" customHeight="1" thickBot="1" x14ac:dyDescent="0.3">
      <c r="A576" s="19"/>
      <c r="B576" s="20"/>
      <c r="C576" s="11"/>
      <c r="D576" s="83"/>
      <c r="E576" s="11"/>
      <c r="F576" s="23"/>
    </row>
    <row r="577" spans="1:6" s="24" customFormat="1" ht="60" customHeight="1" thickBot="1" x14ac:dyDescent="0.3">
      <c r="A577" s="15">
        <f>+A575+0.001</f>
        <v>1600.2439999999945</v>
      </c>
      <c r="B577" s="14" t="s">
        <v>288</v>
      </c>
      <c r="C577" s="17">
        <v>1</v>
      </c>
      <c r="D577" s="17" t="s">
        <v>191</v>
      </c>
      <c r="E577" s="71"/>
      <c r="F577" s="70">
        <f>+C577*E577</f>
        <v>0</v>
      </c>
    </row>
    <row r="578" spans="1:6" s="24" customFormat="1" ht="20.100000000000001" customHeight="1" thickBot="1" x14ac:dyDescent="0.3">
      <c r="A578" s="19"/>
      <c r="B578" s="20"/>
      <c r="C578" s="11"/>
      <c r="D578" s="83"/>
      <c r="E578" s="11"/>
      <c r="F578" s="23"/>
    </row>
    <row r="579" spans="1:6" s="24" customFormat="1" ht="60" customHeight="1" thickBot="1" x14ac:dyDescent="0.3">
      <c r="A579" s="15">
        <f>+A577+0.001</f>
        <v>1600.2449999999944</v>
      </c>
      <c r="B579" s="14" t="s">
        <v>289</v>
      </c>
      <c r="C579" s="17">
        <v>1</v>
      </c>
      <c r="D579" s="17" t="s">
        <v>191</v>
      </c>
      <c r="E579" s="71"/>
      <c r="F579" s="70">
        <f>+C579*E579</f>
        <v>0</v>
      </c>
    </row>
    <row r="580" spans="1:6" s="24" customFormat="1" ht="20.100000000000001" customHeight="1" thickBot="1" x14ac:dyDescent="0.3">
      <c r="A580" s="19"/>
      <c r="B580" s="20"/>
      <c r="C580" s="11"/>
      <c r="D580" s="83"/>
      <c r="E580" s="11"/>
      <c r="F580" s="23"/>
    </row>
    <row r="581" spans="1:6" s="24" customFormat="1" ht="60" customHeight="1" thickBot="1" x14ac:dyDescent="0.3">
      <c r="A581" s="15">
        <f>+A579+0.001</f>
        <v>1600.2459999999944</v>
      </c>
      <c r="B581" s="14" t="s">
        <v>290</v>
      </c>
      <c r="C581" s="17">
        <v>1</v>
      </c>
      <c r="D581" s="17" t="s">
        <v>191</v>
      </c>
      <c r="E581" s="71"/>
      <c r="F581" s="70">
        <f>+C581*E581</f>
        <v>0</v>
      </c>
    </row>
    <row r="582" spans="1:6" s="24" customFormat="1" ht="20.100000000000001" customHeight="1" thickBot="1" x14ac:dyDescent="0.3">
      <c r="A582" s="19"/>
      <c r="B582" s="20"/>
      <c r="C582" s="11"/>
      <c r="D582" s="83"/>
      <c r="E582" s="11"/>
      <c r="F582" s="23"/>
    </row>
    <row r="583" spans="1:6" s="24" customFormat="1" ht="60" customHeight="1" thickBot="1" x14ac:dyDescent="0.3">
      <c r="A583" s="15">
        <f>+A581+0.001</f>
        <v>1600.2469999999944</v>
      </c>
      <c r="B583" s="14" t="s">
        <v>291</v>
      </c>
      <c r="C583" s="17">
        <v>1</v>
      </c>
      <c r="D583" s="17" t="s">
        <v>191</v>
      </c>
      <c r="E583" s="71"/>
      <c r="F583" s="70">
        <f>+C583*E583</f>
        <v>0</v>
      </c>
    </row>
    <row r="584" spans="1:6" s="24" customFormat="1" ht="20.100000000000001" customHeight="1" thickBot="1" x14ac:dyDescent="0.3">
      <c r="A584" s="19"/>
      <c r="B584" s="20"/>
      <c r="C584" s="11"/>
      <c r="D584" s="83"/>
      <c r="E584" s="11"/>
      <c r="F584" s="23"/>
    </row>
    <row r="585" spans="1:6" s="24" customFormat="1" ht="60" customHeight="1" thickBot="1" x14ac:dyDescent="0.3">
      <c r="A585" s="15">
        <f>+A583+0.001</f>
        <v>1600.2479999999944</v>
      </c>
      <c r="B585" s="14" t="s">
        <v>292</v>
      </c>
      <c r="C585" s="17">
        <v>1</v>
      </c>
      <c r="D585" s="17" t="s">
        <v>191</v>
      </c>
      <c r="E585" s="71"/>
      <c r="F585" s="70">
        <f>+C585*E585</f>
        <v>0</v>
      </c>
    </row>
    <row r="586" spans="1:6" s="24" customFormat="1" ht="20.100000000000001" customHeight="1" thickBot="1" x14ac:dyDescent="0.3">
      <c r="A586" s="19"/>
      <c r="B586" s="20"/>
      <c r="C586" s="11"/>
      <c r="D586" s="83"/>
      <c r="E586" s="11"/>
      <c r="F586" s="23"/>
    </row>
    <row r="587" spans="1:6" s="24" customFormat="1" ht="60" customHeight="1" thickBot="1" x14ac:dyDescent="0.3">
      <c r="A587" s="15">
        <f>+A585+0.001</f>
        <v>1600.2489999999943</v>
      </c>
      <c r="B587" s="14" t="s">
        <v>293</v>
      </c>
      <c r="C587" s="17">
        <v>1</v>
      </c>
      <c r="D587" s="17" t="s">
        <v>191</v>
      </c>
      <c r="E587" s="71"/>
      <c r="F587" s="70">
        <f>+C587*E587</f>
        <v>0</v>
      </c>
    </row>
    <row r="588" spans="1:6" s="24" customFormat="1" ht="20.100000000000001" customHeight="1" thickBot="1" x14ac:dyDescent="0.3">
      <c r="A588" s="19"/>
      <c r="B588" s="20"/>
      <c r="C588" s="11"/>
      <c r="D588" s="83"/>
      <c r="E588" s="11"/>
      <c r="F588" s="23"/>
    </row>
    <row r="589" spans="1:6" s="57" customFormat="1" ht="60" customHeight="1" thickBot="1" x14ac:dyDescent="0.3">
      <c r="A589" s="148" t="s">
        <v>364</v>
      </c>
      <c r="B589" s="149"/>
      <c r="C589" s="149"/>
      <c r="D589" s="149"/>
      <c r="E589" s="150"/>
      <c r="F589" s="70">
        <f>+SUM(F555:F587)</f>
        <v>0</v>
      </c>
    </row>
    <row r="590" spans="1:6" ht="60" customHeight="1" x14ac:dyDescent="0.25">
      <c r="A590" s="151" t="s">
        <v>142</v>
      </c>
      <c r="B590" s="153" t="s">
        <v>143</v>
      </c>
      <c r="C590" s="153" t="s">
        <v>144</v>
      </c>
      <c r="D590" s="153" t="s">
        <v>145</v>
      </c>
      <c r="E590" s="153" t="s">
        <v>146</v>
      </c>
      <c r="F590" s="44" t="s">
        <v>147</v>
      </c>
    </row>
    <row r="591" spans="1:6" ht="60" customHeight="1" thickBot="1" x14ac:dyDescent="0.3">
      <c r="A591" s="152"/>
      <c r="B591" s="154"/>
      <c r="C591" s="154"/>
      <c r="D591" s="154"/>
      <c r="E591" s="154"/>
      <c r="F591" s="45" t="s">
        <v>148</v>
      </c>
    </row>
    <row r="592" spans="1:6" ht="60" customHeight="1" thickBot="1" x14ac:dyDescent="0.3">
      <c r="A592" s="15">
        <f>+A587+0.001</f>
        <v>1600.2499999999943</v>
      </c>
      <c r="B592" s="14" t="s">
        <v>294</v>
      </c>
      <c r="C592" s="17">
        <v>1</v>
      </c>
      <c r="D592" s="17" t="s">
        <v>191</v>
      </c>
      <c r="E592" s="71"/>
      <c r="F592" s="70">
        <f>+C592*E592</f>
        <v>0</v>
      </c>
    </row>
    <row r="593" spans="1:6" s="24" customFormat="1" ht="20.100000000000001" customHeight="1" thickBot="1" x14ac:dyDescent="0.3">
      <c r="A593" s="19"/>
      <c r="B593" s="20"/>
      <c r="C593" s="11"/>
      <c r="D593" s="83"/>
      <c r="E593" s="11"/>
      <c r="F593" s="23"/>
    </row>
    <row r="594" spans="1:6" s="24" customFormat="1" ht="60" customHeight="1" thickBot="1" x14ac:dyDescent="0.3">
      <c r="A594" s="15">
        <f>+A592+0.001</f>
        <v>1600.2509999999943</v>
      </c>
      <c r="B594" s="14" t="s">
        <v>295</v>
      </c>
      <c r="C594" s="17">
        <v>1</v>
      </c>
      <c r="D594" s="17" t="s">
        <v>191</v>
      </c>
      <c r="E594" s="71"/>
      <c r="F594" s="70">
        <f>+C594*E594</f>
        <v>0</v>
      </c>
    </row>
    <row r="595" spans="1:6" s="24" customFormat="1" ht="20.100000000000001" customHeight="1" thickBot="1" x14ac:dyDescent="0.3">
      <c r="A595" s="19"/>
      <c r="B595" s="20"/>
      <c r="C595" s="11"/>
      <c r="D595" s="83"/>
      <c r="E595" s="11"/>
      <c r="F595" s="23"/>
    </row>
    <row r="596" spans="1:6" s="24" customFormat="1" ht="60" customHeight="1" thickBot="1" x14ac:dyDescent="0.3">
      <c r="A596" s="15">
        <f>+A594+0.001</f>
        <v>1600.2519999999943</v>
      </c>
      <c r="B596" s="14" t="s">
        <v>296</v>
      </c>
      <c r="C596" s="17">
        <v>1</v>
      </c>
      <c r="D596" s="17" t="s">
        <v>191</v>
      </c>
      <c r="E596" s="71"/>
      <c r="F596" s="70">
        <f>+C596*E596</f>
        <v>0</v>
      </c>
    </row>
    <row r="597" spans="1:6" s="24" customFormat="1" ht="20.100000000000001" customHeight="1" thickBot="1" x14ac:dyDescent="0.3">
      <c r="A597" s="19"/>
      <c r="B597" s="20"/>
      <c r="C597" s="11"/>
      <c r="D597" s="83"/>
      <c r="E597" s="11"/>
      <c r="F597" s="23"/>
    </row>
    <row r="598" spans="1:6" s="24" customFormat="1" ht="60" customHeight="1" thickBot="1" x14ac:dyDescent="0.3">
      <c r="A598" s="15">
        <f>+A596+0.001</f>
        <v>1600.2529999999942</v>
      </c>
      <c r="B598" s="14" t="s">
        <v>297</v>
      </c>
      <c r="C598" s="17">
        <v>1</v>
      </c>
      <c r="D598" s="17" t="s">
        <v>191</v>
      </c>
      <c r="E598" s="71"/>
      <c r="F598" s="70">
        <f>+C598*E598</f>
        <v>0</v>
      </c>
    </row>
    <row r="599" spans="1:6" s="24" customFormat="1" ht="20.100000000000001" customHeight="1" thickBot="1" x14ac:dyDescent="0.3">
      <c r="A599" s="19"/>
      <c r="B599" s="20"/>
      <c r="C599" s="11"/>
      <c r="D599" s="83"/>
      <c r="E599" s="11"/>
      <c r="F599" s="23"/>
    </row>
    <row r="600" spans="1:6" s="24" customFormat="1" ht="60" customHeight="1" thickBot="1" x14ac:dyDescent="0.3">
      <c r="A600" s="15">
        <f>+A598+0.001</f>
        <v>1600.2539999999942</v>
      </c>
      <c r="B600" s="14" t="s">
        <v>298</v>
      </c>
      <c r="C600" s="17">
        <v>1</v>
      </c>
      <c r="D600" s="17" t="s">
        <v>191</v>
      </c>
      <c r="E600" s="71"/>
      <c r="F600" s="70">
        <f>+C600*E600</f>
        <v>0</v>
      </c>
    </row>
    <row r="601" spans="1:6" s="24" customFormat="1" ht="20.100000000000001" customHeight="1" thickBot="1" x14ac:dyDescent="0.3">
      <c r="A601" s="19"/>
      <c r="B601" s="20"/>
      <c r="C601" s="11"/>
      <c r="D601" s="83"/>
      <c r="E601" s="11"/>
      <c r="F601" s="23"/>
    </row>
    <row r="602" spans="1:6" s="24" customFormat="1" ht="60" customHeight="1" thickBot="1" x14ac:dyDescent="0.3">
      <c r="A602" s="15">
        <f>+A600+0.001</f>
        <v>1600.2549999999942</v>
      </c>
      <c r="B602" s="14" t="s">
        <v>299</v>
      </c>
      <c r="C602" s="17">
        <v>1</v>
      </c>
      <c r="D602" s="17" t="s">
        <v>191</v>
      </c>
      <c r="E602" s="71"/>
      <c r="F602" s="70">
        <f>+C602*E602</f>
        <v>0</v>
      </c>
    </row>
    <row r="603" spans="1:6" s="24" customFormat="1" ht="20.100000000000001" customHeight="1" thickBot="1" x14ac:dyDescent="0.3">
      <c r="A603" s="19"/>
      <c r="B603" s="20"/>
      <c r="C603" s="11"/>
      <c r="D603" s="83"/>
      <c r="E603" s="11"/>
      <c r="F603" s="23"/>
    </row>
    <row r="604" spans="1:6" s="24" customFormat="1" ht="60" customHeight="1" thickBot="1" x14ac:dyDescent="0.3">
      <c r="A604" s="15">
        <f>+A602+0.001</f>
        <v>1600.2559999999942</v>
      </c>
      <c r="B604" s="14" t="s">
        <v>300</v>
      </c>
      <c r="C604" s="17">
        <v>1</v>
      </c>
      <c r="D604" s="17" t="s">
        <v>191</v>
      </c>
      <c r="E604" s="71"/>
      <c r="F604" s="70">
        <f>+C604*E604</f>
        <v>0</v>
      </c>
    </row>
    <row r="605" spans="1:6" s="24" customFormat="1" ht="20.100000000000001" customHeight="1" thickBot="1" x14ac:dyDescent="0.3">
      <c r="A605" s="19"/>
      <c r="B605" s="20"/>
      <c r="C605" s="11"/>
      <c r="D605" s="83"/>
      <c r="E605" s="11"/>
      <c r="F605" s="23"/>
    </row>
    <row r="606" spans="1:6" s="24" customFormat="1" ht="60" customHeight="1" thickBot="1" x14ac:dyDescent="0.3">
      <c r="A606" s="15">
        <f>+A604+0.001</f>
        <v>1600.2569999999942</v>
      </c>
      <c r="B606" s="14" t="s">
        <v>301</v>
      </c>
      <c r="C606" s="17">
        <v>1</v>
      </c>
      <c r="D606" s="17" t="s">
        <v>191</v>
      </c>
      <c r="E606" s="71"/>
      <c r="F606" s="70">
        <f>+C606*E606</f>
        <v>0</v>
      </c>
    </row>
    <row r="607" spans="1:6" s="24" customFormat="1" ht="20.100000000000001" customHeight="1" thickBot="1" x14ac:dyDescent="0.3">
      <c r="A607" s="19"/>
      <c r="B607" s="20"/>
      <c r="C607" s="11"/>
      <c r="D607" s="83"/>
      <c r="E607" s="11"/>
      <c r="F607" s="23"/>
    </row>
    <row r="608" spans="1:6" s="24" customFormat="1" ht="60" customHeight="1" thickBot="1" x14ac:dyDescent="0.3">
      <c r="A608" s="15">
        <f>+A606+0.001</f>
        <v>1600.2579999999941</v>
      </c>
      <c r="B608" s="14" t="s">
        <v>302</v>
      </c>
      <c r="C608" s="17">
        <v>1</v>
      </c>
      <c r="D608" s="17" t="s">
        <v>191</v>
      </c>
      <c r="E608" s="71"/>
      <c r="F608" s="70">
        <f>+C608*E608</f>
        <v>0</v>
      </c>
    </row>
    <row r="609" spans="1:6" s="24" customFormat="1" ht="20.100000000000001" customHeight="1" thickBot="1" x14ac:dyDescent="0.3">
      <c r="A609" s="19"/>
      <c r="B609" s="20"/>
      <c r="C609" s="11"/>
      <c r="D609" s="83"/>
      <c r="E609" s="11"/>
      <c r="F609" s="23"/>
    </row>
    <row r="610" spans="1:6" s="24" customFormat="1" ht="60" customHeight="1" thickBot="1" x14ac:dyDescent="0.3">
      <c r="A610" s="15">
        <f>+A608+0.001</f>
        <v>1600.2589999999941</v>
      </c>
      <c r="B610" s="14" t="s">
        <v>303</v>
      </c>
      <c r="C610" s="17">
        <v>1</v>
      </c>
      <c r="D610" s="17" t="s">
        <v>191</v>
      </c>
      <c r="E610" s="71"/>
      <c r="F610" s="70">
        <f>+C610*E610</f>
        <v>0</v>
      </c>
    </row>
    <row r="611" spans="1:6" s="24" customFormat="1" ht="20.100000000000001" customHeight="1" thickBot="1" x14ac:dyDescent="0.3">
      <c r="A611" s="19"/>
      <c r="B611" s="20"/>
      <c r="C611" s="11"/>
      <c r="D611" s="83"/>
      <c r="E611" s="11"/>
      <c r="F611" s="23"/>
    </row>
    <row r="612" spans="1:6" s="24" customFormat="1" ht="60" customHeight="1" thickBot="1" x14ac:dyDescent="0.3">
      <c r="A612" s="15">
        <f>+A610+0.001</f>
        <v>1600.2599999999941</v>
      </c>
      <c r="B612" s="14" t="s">
        <v>304</v>
      </c>
      <c r="C612" s="17">
        <v>1</v>
      </c>
      <c r="D612" s="17" t="s">
        <v>191</v>
      </c>
      <c r="E612" s="71"/>
      <c r="F612" s="70">
        <f>+C612*E612</f>
        <v>0</v>
      </c>
    </row>
    <row r="613" spans="1:6" s="24" customFormat="1" ht="20.100000000000001" customHeight="1" thickBot="1" x14ac:dyDescent="0.3">
      <c r="A613" s="19"/>
      <c r="B613" s="20"/>
      <c r="C613" s="11"/>
      <c r="D613" s="83"/>
      <c r="E613" s="11"/>
      <c r="F613" s="23"/>
    </row>
    <row r="614" spans="1:6" s="24" customFormat="1" ht="60" customHeight="1" thickBot="1" x14ac:dyDescent="0.3">
      <c r="A614" s="15">
        <f>+A612+0.001</f>
        <v>1600.2609999999941</v>
      </c>
      <c r="B614" s="14" t="s">
        <v>305</v>
      </c>
      <c r="C614" s="17">
        <v>1</v>
      </c>
      <c r="D614" s="17" t="s">
        <v>191</v>
      </c>
      <c r="E614" s="71"/>
      <c r="F614" s="70">
        <f>+C614*E614</f>
        <v>0</v>
      </c>
    </row>
    <row r="615" spans="1:6" s="24" customFormat="1" ht="20.100000000000001" customHeight="1" thickBot="1" x14ac:dyDescent="0.3">
      <c r="A615" s="19"/>
      <c r="B615" s="20"/>
      <c r="C615" s="11"/>
      <c r="D615" s="83"/>
      <c r="E615" s="11"/>
      <c r="F615" s="23"/>
    </row>
    <row r="616" spans="1:6" s="24" customFormat="1" ht="60" customHeight="1" thickBot="1" x14ac:dyDescent="0.3">
      <c r="A616" s="15">
        <f>+A614+0.001</f>
        <v>1600.261999999994</v>
      </c>
      <c r="B616" s="14" t="s">
        <v>306</v>
      </c>
      <c r="C616" s="17">
        <v>1</v>
      </c>
      <c r="D616" s="17" t="s">
        <v>191</v>
      </c>
      <c r="E616" s="71"/>
      <c r="F616" s="70">
        <f>+C616*E616</f>
        <v>0</v>
      </c>
    </row>
    <row r="617" spans="1:6" s="24" customFormat="1" ht="20.100000000000001" customHeight="1" thickBot="1" x14ac:dyDescent="0.3">
      <c r="A617" s="19"/>
      <c r="B617" s="20"/>
      <c r="C617" s="11"/>
      <c r="D617" s="83"/>
      <c r="E617" s="11"/>
      <c r="F617" s="23"/>
    </row>
    <row r="618" spans="1:6" s="24" customFormat="1" ht="60" customHeight="1" thickBot="1" x14ac:dyDescent="0.3">
      <c r="A618" s="15">
        <f>+A616+0.001</f>
        <v>1600.262999999994</v>
      </c>
      <c r="B618" s="14" t="s">
        <v>307</v>
      </c>
      <c r="C618" s="17">
        <v>1</v>
      </c>
      <c r="D618" s="17" t="s">
        <v>191</v>
      </c>
      <c r="E618" s="71"/>
      <c r="F618" s="70">
        <f>+C618*E618</f>
        <v>0</v>
      </c>
    </row>
    <row r="619" spans="1:6" s="24" customFormat="1" ht="20.100000000000001" customHeight="1" thickBot="1" x14ac:dyDescent="0.3">
      <c r="A619" s="19"/>
      <c r="B619" s="20"/>
      <c r="C619" s="11"/>
      <c r="D619" s="83"/>
      <c r="E619" s="11"/>
      <c r="F619" s="23"/>
    </row>
    <row r="620" spans="1:6" s="24" customFormat="1" ht="60" customHeight="1" thickBot="1" x14ac:dyDescent="0.3">
      <c r="A620" s="15">
        <f>+A618+0.001</f>
        <v>1600.263999999994</v>
      </c>
      <c r="B620" s="14" t="s">
        <v>308</v>
      </c>
      <c r="C620" s="17">
        <v>1</v>
      </c>
      <c r="D620" s="17" t="s">
        <v>191</v>
      </c>
      <c r="E620" s="71"/>
      <c r="F620" s="70">
        <f>+C620*E620</f>
        <v>0</v>
      </c>
    </row>
    <row r="621" spans="1:6" s="24" customFormat="1" ht="20.100000000000001" customHeight="1" thickBot="1" x14ac:dyDescent="0.3">
      <c r="A621" s="19"/>
      <c r="B621" s="20"/>
      <c r="C621" s="11"/>
      <c r="D621" s="83"/>
      <c r="E621" s="11"/>
      <c r="F621" s="23"/>
    </row>
    <row r="622" spans="1:6" s="24" customFormat="1" ht="60" customHeight="1" thickBot="1" x14ac:dyDescent="0.3">
      <c r="A622" s="15">
        <f>+A620+0.001</f>
        <v>1600.264999999994</v>
      </c>
      <c r="B622" s="14" t="s">
        <v>309</v>
      </c>
      <c r="C622" s="17">
        <v>1</v>
      </c>
      <c r="D622" s="17" t="s">
        <v>191</v>
      </c>
      <c r="E622" s="71"/>
      <c r="F622" s="70">
        <f>+C622*E622</f>
        <v>0</v>
      </c>
    </row>
    <row r="623" spans="1:6" s="24" customFormat="1" ht="20.100000000000001" customHeight="1" thickBot="1" x14ac:dyDescent="0.3">
      <c r="A623" s="19"/>
      <c r="B623" s="20"/>
      <c r="C623" s="11"/>
      <c r="D623" s="83"/>
      <c r="E623" s="11"/>
      <c r="F623" s="23"/>
    </row>
    <row r="624" spans="1:6" s="24" customFormat="1" ht="60" customHeight="1" thickBot="1" x14ac:dyDescent="0.3">
      <c r="A624" s="15">
        <f>+A622+0.001</f>
        <v>1600.2659999999939</v>
      </c>
      <c r="B624" s="14" t="s">
        <v>310</v>
      </c>
      <c r="C624" s="17">
        <v>1</v>
      </c>
      <c r="D624" s="17" t="s">
        <v>191</v>
      </c>
      <c r="E624" s="71"/>
      <c r="F624" s="70">
        <f>+C624*E624</f>
        <v>0</v>
      </c>
    </row>
    <row r="625" spans="1:6" s="24" customFormat="1" ht="20.100000000000001" customHeight="1" thickBot="1" x14ac:dyDescent="0.3">
      <c r="A625" s="19"/>
      <c r="B625" s="20"/>
      <c r="C625" s="11"/>
      <c r="D625" s="83"/>
      <c r="E625" s="11"/>
      <c r="F625" s="23"/>
    </row>
    <row r="626" spans="1:6" s="24" customFormat="1" ht="60" customHeight="1" thickBot="1" x14ac:dyDescent="0.3">
      <c r="A626" s="15">
        <f>+A624+0.001</f>
        <v>1600.2669999999939</v>
      </c>
      <c r="B626" s="14" t="s">
        <v>311</v>
      </c>
      <c r="C626" s="17">
        <v>1</v>
      </c>
      <c r="D626" s="17" t="s">
        <v>191</v>
      </c>
      <c r="E626" s="71"/>
      <c r="F626" s="70">
        <f>+C626*E626</f>
        <v>0</v>
      </c>
    </row>
    <row r="627" spans="1:6" s="24" customFormat="1" ht="20.100000000000001" customHeight="1" thickBot="1" x14ac:dyDescent="0.3">
      <c r="A627" s="19"/>
      <c r="B627" s="20"/>
      <c r="C627" s="11"/>
      <c r="D627" s="83"/>
      <c r="E627" s="11"/>
      <c r="F627" s="23"/>
    </row>
    <row r="628" spans="1:6" s="57" customFormat="1" ht="60" customHeight="1" thickBot="1" x14ac:dyDescent="0.3">
      <c r="A628" s="148" t="s">
        <v>365</v>
      </c>
      <c r="B628" s="149"/>
      <c r="C628" s="149"/>
      <c r="D628" s="149"/>
      <c r="E628" s="150"/>
      <c r="F628" s="70">
        <f>+SUM(F592:F626)</f>
        <v>0</v>
      </c>
    </row>
    <row r="629" spans="1:6" ht="60" customHeight="1" x14ac:dyDescent="0.25">
      <c r="A629" s="151" t="s">
        <v>142</v>
      </c>
      <c r="B629" s="153" t="s">
        <v>143</v>
      </c>
      <c r="C629" s="153" t="s">
        <v>144</v>
      </c>
      <c r="D629" s="153" t="s">
        <v>145</v>
      </c>
      <c r="E629" s="153" t="s">
        <v>146</v>
      </c>
      <c r="F629" s="44" t="s">
        <v>147</v>
      </c>
    </row>
    <row r="630" spans="1:6" ht="60" customHeight="1" thickBot="1" x14ac:dyDescent="0.3">
      <c r="A630" s="152"/>
      <c r="B630" s="154"/>
      <c r="C630" s="154"/>
      <c r="D630" s="154"/>
      <c r="E630" s="154"/>
      <c r="F630" s="45" t="s">
        <v>148</v>
      </c>
    </row>
    <row r="631" spans="1:6" s="24" customFormat="1" ht="20.100000000000001" customHeight="1" thickBot="1" x14ac:dyDescent="0.3">
      <c r="A631" s="19"/>
      <c r="B631" s="20"/>
      <c r="C631" s="11"/>
      <c r="D631" s="83"/>
      <c r="E631" s="11"/>
      <c r="F631" s="23"/>
    </row>
    <row r="632" spans="1:6" s="24" customFormat="1" ht="60" customHeight="1" thickBot="1" x14ac:dyDescent="0.3">
      <c r="A632" s="15">
        <f>+A626+0.001</f>
        <v>1600.2679999999939</v>
      </c>
      <c r="B632" s="14" t="s">
        <v>312</v>
      </c>
      <c r="C632" s="17">
        <v>1</v>
      </c>
      <c r="D632" s="17" t="s">
        <v>191</v>
      </c>
      <c r="E632" s="71"/>
      <c r="F632" s="70">
        <f>+C632*E632</f>
        <v>0</v>
      </c>
    </row>
    <row r="633" spans="1:6" s="24" customFormat="1" ht="20.100000000000001" customHeight="1" thickBot="1" x14ac:dyDescent="0.3">
      <c r="A633" s="19"/>
      <c r="B633" s="20"/>
      <c r="C633" s="11"/>
      <c r="D633" s="83"/>
      <c r="E633" s="11"/>
      <c r="F633" s="23"/>
    </row>
    <row r="634" spans="1:6" s="24" customFormat="1" ht="60" customHeight="1" thickBot="1" x14ac:dyDescent="0.3">
      <c r="A634" s="15">
        <f>+A632+0.001</f>
        <v>1600.2689999999939</v>
      </c>
      <c r="B634" s="14" t="s">
        <v>313</v>
      </c>
      <c r="C634" s="17">
        <v>1</v>
      </c>
      <c r="D634" s="17" t="s">
        <v>191</v>
      </c>
      <c r="E634" s="71"/>
      <c r="F634" s="70">
        <f>+C634*E634</f>
        <v>0</v>
      </c>
    </row>
    <row r="635" spans="1:6" s="24" customFormat="1" ht="20.100000000000001" customHeight="1" thickBot="1" x14ac:dyDescent="0.3">
      <c r="A635" s="19"/>
      <c r="B635" s="20"/>
      <c r="C635" s="11"/>
      <c r="D635" s="83"/>
      <c r="E635" s="11"/>
      <c r="F635" s="23"/>
    </row>
    <row r="636" spans="1:6" s="24" customFormat="1" ht="60" customHeight="1" thickBot="1" x14ac:dyDescent="0.3">
      <c r="A636" s="15">
        <f>+A634+0.001</f>
        <v>1600.2699999999938</v>
      </c>
      <c r="B636" s="14" t="s">
        <v>314</v>
      </c>
      <c r="C636" s="17">
        <v>1</v>
      </c>
      <c r="D636" s="17" t="s">
        <v>191</v>
      </c>
      <c r="E636" s="71"/>
      <c r="F636" s="70">
        <f>+C636*E636</f>
        <v>0</v>
      </c>
    </row>
    <row r="637" spans="1:6" s="24" customFormat="1" ht="20.100000000000001" customHeight="1" thickBot="1" x14ac:dyDescent="0.3">
      <c r="A637" s="19"/>
      <c r="B637" s="20"/>
      <c r="C637" s="11"/>
      <c r="D637" s="83"/>
      <c r="E637" s="11"/>
      <c r="F637" s="23"/>
    </row>
    <row r="638" spans="1:6" s="24" customFormat="1" ht="60" customHeight="1" thickBot="1" x14ac:dyDescent="0.3">
      <c r="A638" s="15">
        <f>+A636+0.001</f>
        <v>1600.2709999999938</v>
      </c>
      <c r="B638" s="14" t="s">
        <v>315</v>
      </c>
      <c r="C638" s="17">
        <v>1</v>
      </c>
      <c r="D638" s="17" t="s">
        <v>191</v>
      </c>
      <c r="E638" s="71"/>
      <c r="F638" s="70">
        <f>+C638*E638</f>
        <v>0</v>
      </c>
    </row>
    <row r="639" spans="1:6" s="24" customFormat="1" ht="20.100000000000001" customHeight="1" thickBot="1" x14ac:dyDescent="0.3">
      <c r="A639" s="19"/>
      <c r="B639" s="20"/>
      <c r="C639" s="11"/>
      <c r="D639" s="83"/>
      <c r="E639" s="11"/>
      <c r="F639" s="23"/>
    </row>
    <row r="640" spans="1:6" s="24" customFormat="1" ht="60" customHeight="1" thickBot="1" x14ac:dyDescent="0.3">
      <c r="A640" s="15">
        <f>+A638+0.001</f>
        <v>1600.2719999999938</v>
      </c>
      <c r="B640" s="14" t="s">
        <v>316</v>
      </c>
      <c r="C640" s="17">
        <v>1</v>
      </c>
      <c r="D640" s="17" t="s">
        <v>191</v>
      </c>
      <c r="E640" s="71"/>
      <c r="F640" s="70">
        <f>+C640*E640</f>
        <v>0</v>
      </c>
    </row>
    <row r="641" spans="1:6" s="24" customFormat="1" ht="20.100000000000001" customHeight="1" thickBot="1" x14ac:dyDescent="0.3">
      <c r="A641" s="19"/>
      <c r="B641" s="20"/>
      <c r="C641" s="11"/>
      <c r="D641" s="83"/>
      <c r="E641" s="11"/>
      <c r="F641" s="23"/>
    </row>
    <row r="642" spans="1:6" s="24" customFormat="1" ht="60" customHeight="1" thickBot="1" x14ac:dyDescent="0.3">
      <c r="A642" s="15">
        <f>+A640+0.001</f>
        <v>1600.2729999999938</v>
      </c>
      <c r="B642" s="14" t="s">
        <v>317</v>
      </c>
      <c r="C642" s="17">
        <v>1</v>
      </c>
      <c r="D642" s="17" t="s">
        <v>191</v>
      </c>
      <c r="E642" s="71"/>
      <c r="F642" s="70">
        <f>+C642*E642</f>
        <v>0</v>
      </c>
    </row>
    <row r="643" spans="1:6" s="24" customFormat="1" ht="20.100000000000001" customHeight="1" thickBot="1" x14ac:dyDescent="0.3">
      <c r="A643" s="19"/>
      <c r="B643" s="20"/>
      <c r="C643" s="11"/>
      <c r="D643" s="83"/>
      <c r="E643" s="11"/>
      <c r="F643" s="23"/>
    </row>
    <row r="644" spans="1:6" s="24" customFormat="1" ht="60" customHeight="1" thickBot="1" x14ac:dyDescent="0.3">
      <c r="A644" s="15">
        <f>+A642+0.001</f>
        <v>1600.2739999999937</v>
      </c>
      <c r="B644" s="14" t="s">
        <v>318</v>
      </c>
      <c r="C644" s="17">
        <v>1</v>
      </c>
      <c r="D644" s="17" t="s">
        <v>191</v>
      </c>
      <c r="E644" s="71"/>
      <c r="F644" s="70">
        <f>+C644*E644</f>
        <v>0</v>
      </c>
    </row>
    <row r="645" spans="1:6" s="24" customFormat="1" ht="20.100000000000001" customHeight="1" thickBot="1" x14ac:dyDescent="0.3">
      <c r="A645" s="19"/>
      <c r="B645" s="20"/>
      <c r="C645" s="11"/>
      <c r="D645" s="83"/>
      <c r="E645" s="11"/>
      <c r="F645" s="23"/>
    </row>
    <row r="646" spans="1:6" s="24" customFormat="1" ht="60" customHeight="1" thickBot="1" x14ac:dyDescent="0.3">
      <c r="A646" s="15">
        <f>+A644+0.001</f>
        <v>1600.2749999999937</v>
      </c>
      <c r="B646" s="14" t="s">
        <v>319</v>
      </c>
      <c r="C646" s="17">
        <v>1</v>
      </c>
      <c r="D646" s="17" t="s">
        <v>191</v>
      </c>
      <c r="E646" s="71"/>
      <c r="F646" s="70">
        <f>+C646*E646</f>
        <v>0</v>
      </c>
    </row>
    <row r="647" spans="1:6" s="24" customFormat="1" ht="20.100000000000001" customHeight="1" thickBot="1" x14ac:dyDescent="0.3">
      <c r="A647" s="19"/>
      <c r="B647" s="20"/>
      <c r="C647" s="11"/>
      <c r="D647" s="83"/>
      <c r="E647" s="11"/>
      <c r="F647" s="23"/>
    </row>
    <row r="648" spans="1:6" s="24" customFormat="1" ht="60" customHeight="1" thickBot="1" x14ac:dyDescent="0.3">
      <c r="A648" s="15">
        <f>+A646+0.001</f>
        <v>1600.2759999999937</v>
      </c>
      <c r="B648" s="14" t="s">
        <v>320</v>
      </c>
      <c r="C648" s="17">
        <v>1</v>
      </c>
      <c r="D648" s="17" t="s">
        <v>191</v>
      </c>
      <c r="E648" s="71"/>
      <c r="F648" s="70">
        <f>+C648*E648</f>
        <v>0</v>
      </c>
    </row>
    <row r="649" spans="1:6" s="24" customFormat="1" ht="20.100000000000001" customHeight="1" thickBot="1" x14ac:dyDescent="0.3">
      <c r="A649" s="19"/>
      <c r="B649" s="20"/>
      <c r="C649" s="11"/>
      <c r="D649" s="83"/>
      <c r="E649" s="11"/>
      <c r="F649" s="23"/>
    </row>
    <row r="650" spans="1:6" s="24" customFormat="1" ht="60" customHeight="1" thickBot="1" x14ac:dyDescent="0.3">
      <c r="A650" s="15">
        <f>+A648+0.001</f>
        <v>1600.2769999999937</v>
      </c>
      <c r="B650" s="14" t="s">
        <v>321</v>
      </c>
      <c r="C650" s="17">
        <v>1</v>
      </c>
      <c r="D650" s="17" t="s">
        <v>191</v>
      </c>
      <c r="E650" s="71"/>
      <c r="F650" s="70">
        <f>+C650*E650</f>
        <v>0</v>
      </c>
    </row>
    <row r="651" spans="1:6" s="24" customFormat="1" ht="20.100000000000001" customHeight="1" thickBot="1" x14ac:dyDescent="0.3">
      <c r="A651" s="19"/>
      <c r="B651" s="20"/>
      <c r="C651" s="11"/>
      <c r="D651" s="83"/>
      <c r="E651" s="11"/>
      <c r="F651" s="23"/>
    </row>
    <row r="652" spans="1:6" s="24" customFormat="1" ht="60" customHeight="1" thickBot="1" x14ac:dyDescent="0.3">
      <c r="A652" s="15">
        <f>+A650+0.001</f>
        <v>1600.2779999999937</v>
      </c>
      <c r="B652" s="14" t="s">
        <v>322</v>
      </c>
      <c r="C652" s="17">
        <v>1</v>
      </c>
      <c r="D652" s="17" t="s">
        <v>191</v>
      </c>
      <c r="E652" s="71"/>
      <c r="F652" s="70">
        <f>+C652*E652</f>
        <v>0</v>
      </c>
    </row>
    <row r="653" spans="1:6" s="24" customFormat="1" ht="20.100000000000001" customHeight="1" thickBot="1" x14ac:dyDescent="0.3">
      <c r="A653" s="19"/>
      <c r="B653" s="20"/>
      <c r="C653" s="11"/>
      <c r="D653" s="83"/>
      <c r="E653" s="11"/>
      <c r="F653" s="23"/>
    </row>
    <row r="654" spans="1:6" s="24" customFormat="1" ht="60" customHeight="1" thickBot="1" x14ac:dyDescent="0.3">
      <c r="A654" s="15">
        <f>+A652+0.001</f>
        <v>1600.2789999999936</v>
      </c>
      <c r="B654" s="14" t="s">
        <v>0</v>
      </c>
      <c r="C654" s="17">
        <v>1</v>
      </c>
      <c r="D654" s="17" t="s">
        <v>191</v>
      </c>
      <c r="E654" s="71"/>
      <c r="F654" s="70">
        <f>+C654*E654</f>
        <v>0</v>
      </c>
    </row>
    <row r="655" spans="1:6" s="24" customFormat="1" ht="20.100000000000001" customHeight="1" thickBot="1" x14ac:dyDescent="0.3">
      <c r="A655" s="19"/>
      <c r="B655" s="20"/>
      <c r="C655" s="11"/>
      <c r="D655" s="83"/>
      <c r="E655" s="11"/>
      <c r="F655" s="23"/>
    </row>
    <row r="656" spans="1:6" s="24" customFormat="1" ht="60" customHeight="1" thickBot="1" x14ac:dyDescent="0.3">
      <c r="A656" s="15">
        <f>+A654+0.001</f>
        <v>1600.2799999999936</v>
      </c>
      <c r="B656" s="14" t="s">
        <v>1</v>
      </c>
      <c r="C656" s="17">
        <v>1</v>
      </c>
      <c r="D656" s="17" t="s">
        <v>191</v>
      </c>
      <c r="E656" s="71"/>
      <c r="F656" s="70">
        <f>+C656*E656</f>
        <v>0</v>
      </c>
    </row>
    <row r="657" spans="1:6" s="24" customFormat="1" ht="20.100000000000001" customHeight="1" thickBot="1" x14ac:dyDescent="0.3">
      <c r="A657" s="19"/>
      <c r="B657" s="20"/>
      <c r="C657" s="11"/>
      <c r="D657" s="83"/>
      <c r="E657" s="11"/>
      <c r="F657" s="23"/>
    </row>
    <row r="658" spans="1:6" s="24" customFormat="1" ht="60" customHeight="1" thickBot="1" x14ac:dyDescent="0.3">
      <c r="A658" s="15">
        <f>+A656+0.001</f>
        <v>1600.2809999999936</v>
      </c>
      <c r="B658" s="14" t="s">
        <v>2</v>
      </c>
      <c r="C658" s="17">
        <v>1</v>
      </c>
      <c r="D658" s="17" t="s">
        <v>191</v>
      </c>
      <c r="E658" s="71"/>
      <c r="F658" s="70">
        <f>+C658*E658</f>
        <v>0</v>
      </c>
    </row>
    <row r="659" spans="1:6" s="24" customFormat="1" ht="20.100000000000001" customHeight="1" thickBot="1" x14ac:dyDescent="0.3">
      <c r="A659" s="19"/>
      <c r="B659" s="20"/>
      <c r="C659" s="11"/>
      <c r="D659" s="83"/>
      <c r="E659" s="11"/>
      <c r="F659" s="23"/>
    </row>
    <row r="660" spans="1:6" s="24" customFormat="1" ht="60" customHeight="1" thickBot="1" x14ac:dyDescent="0.3">
      <c r="A660" s="15">
        <f>+A658+0.001</f>
        <v>1600.2819999999936</v>
      </c>
      <c r="B660" s="14" t="s">
        <v>3</v>
      </c>
      <c r="C660" s="17">
        <v>1</v>
      </c>
      <c r="D660" s="17" t="s">
        <v>191</v>
      </c>
      <c r="E660" s="71"/>
      <c r="F660" s="70">
        <f>+C660*E660</f>
        <v>0</v>
      </c>
    </row>
    <row r="661" spans="1:6" s="24" customFormat="1" ht="20.100000000000001" customHeight="1" thickBot="1" x14ac:dyDescent="0.3">
      <c r="A661" s="19"/>
      <c r="B661" s="20"/>
      <c r="C661" s="11"/>
      <c r="D661" s="83"/>
      <c r="E661" s="11"/>
      <c r="F661" s="23"/>
    </row>
    <row r="662" spans="1:6" s="24" customFormat="1" ht="60" customHeight="1" thickBot="1" x14ac:dyDescent="0.3">
      <c r="A662" s="15">
        <f>+A660+0.001</f>
        <v>1600.2829999999935</v>
      </c>
      <c r="B662" s="14" t="s">
        <v>4</v>
      </c>
      <c r="C662" s="17">
        <v>1</v>
      </c>
      <c r="D662" s="17" t="s">
        <v>191</v>
      </c>
      <c r="E662" s="71"/>
      <c r="F662" s="70">
        <f>+C662*E662</f>
        <v>0</v>
      </c>
    </row>
    <row r="663" spans="1:6" s="24" customFormat="1" ht="20.100000000000001" customHeight="1" thickBot="1" x14ac:dyDescent="0.3">
      <c r="A663" s="19"/>
      <c r="B663" s="20"/>
      <c r="C663" s="11"/>
      <c r="D663" s="83"/>
      <c r="E663" s="11"/>
      <c r="F663" s="23"/>
    </row>
    <row r="664" spans="1:6" s="24" customFormat="1" ht="60" customHeight="1" thickBot="1" x14ac:dyDescent="0.3">
      <c r="A664" s="15">
        <f>+A662+0.001</f>
        <v>1600.2839999999935</v>
      </c>
      <c r="B664" s="14" t="s">
        <v>5</v>
      </c>
      <c r="C664" s="17">
        <v>1</v>
      </c>
      <c r="D664" s="17" t="s">
        <v>191</v>
      </c>
      <c r="E664" s="71"/>
      <c r="F664" s="70">
        <f>+C664*E664</f>
        <v>0</v>
      </c>
    </row>
    <row r="665" spans="1:6" s="24" customFormat="1" ht="20.100000000000001" customHeight="1" thickBot="1" x14ac:dyDescent="0.3">
      <c r="A665" s="19"/>
      <c r="B665" s="20"/>
      <c r="C665" s="11"/>
      <c r="D665" s="83"/>
      <c r="E665" s="11"/>
      <c r="F665" s="23"/>
    </row>
    <row r="666" spans="1:6" s="57" customFormat="1" ht="60" customHeight="1" thickBot="1" x14ac:dyDescent="0.3">
      <c r="A666" s="148" t="s">
        <v>186</v>
      </c>
      <c r="B666" s="149"/>
      <c r="C666" s="149"/>
      <c r="D666" s="149"/>
      <c r="E666" s="150"/>
      <c r="F666" s="70">
        <f>+SUM(F632:F664)</f>
        <v>0</v>
      </c>
    </row>
    <row r="667" spans="1:6" ht="60" customHeight="1" x14ac:dyDescent="0.25">
      <c r="A667" s="151" t="s">
        <v>142</v>
      </c>
      <c r="B667" s="153" t="s">
        <v>143</v>
      </c>
      <c r="C667" s="153" t="s">
        <v>144</v>
      </c>
      <c r="D667" s="153" t="s">
        <v>145</v>
      </c>
      <c r="E667" s="153" t="s">
        <v>146</v>
      </c>
      <c r="F667" s="44" t="s">
        <v>147</v>
      </c>
    </row>
    <row r="668" spans="1:6" ht="60" customHeight="1" thickBot="1" x14ac:dyDescent="0.3">
      <c r="A668" s="152"/>
      <c r="B668" s="154"/>
      <c r="C668" s="154"/>
      <c r="D668" s="154"/>
      <c r="E668" s="154"/>
      <c r="F668" s="45" t="s">
        <v>148</v>
      </c>
    </row>
    <row r="669" spans="1:6" ht="60" customHeight="1" thickBot="1" x14ac:dyDescent="0.3">
      <c r="A669" s="15">
        <f>+A664+0.001</f>
        <v>1600.2849999999935</v>
      </c>
      <c r="B669" s="14" t="s">
        <v>6</v>
      </c>
      <c r="C669" s="17">
        <v>1</v>
      </c>
      <c r="D669" s="17" t="s">
        <v>191</v>
      </c>
      <c r="E669" s="71"/>
      <c r="F669" s="70">
        <f>+C669*E669</f>
        <v>0</v>
      </c>
    </row>
    <row r="670" spans="1:6" s="24" customFormat="1" ht="20.100000000000001" customHeight="1" thickBot="1" x14ac:dyDescent="0.3">
      <c r="A670" s="19"/>
      <c r="B670" s="20"/>
      <c r="C670" s="11"/>
      <c r="D670" s="83"/>
      <c r="E670" s="11"/>
      <c r="F670" s="23"/>
    </row>
    <row r="671" spans="1:6" s="24" customFormat="1" ht="60" customHeight="1" thickBot="1" x14ac:dyDescent="0.3">
      <c r="A671" s="15">
        <f>+A669+0.001</f>
        <v>1600.2859999999935</v>
      </c>
      <c r="B671" s="14" t="s">
        <v>7</v>
      </c>
      <c r="C671" s="17">
        <v>1</v>
      </c>
      <c r="D671" s="17" t="s">
        <v>191</v>
      </c>
      <c r="E671" s="71"/>
      <c r="F671" s="70">
        <f>+C671*E671</f>
        <v>0</v>
      </c>
    </row>
    <row r="672" spans="1:6" s="24" customFormat="1" ht="20.100000000000001" customHeight="1" thickBot="1" x14ac:dyDescent="0.3">
      <c r="A672" s="19"/>
      <c r="B672" s="20"/>
      <c r="C672" s="11"/>
      <c r="D672" s="83"/>
      <c r="E672" s="11"/>
      <c r="F672" s="23"/>
    </row>
    <row r="673" spans="1:6" s="24" customFormat="1" ht="60" customHeight="1" thickBot="1" x14ac:dyDescent="0.3">
      <c r="A673" s="15">
        <f>+A671+0.001</f>
        <v>1600.2869999999934</v>
      </c>
      <c r="B673" s="14" t="s">
        <v>8</v>
      </c>
      <c r="C673" s="17">
        <v>1</v>
      </c>
      <c r="D673" s="17" t="s">
        <v>191</v>
      </c>
      <c r="E673" s="71"/>
      <c r="F673" s="70">
        <f>+C673*E673</f>
        <v>0</v>
      </c>
    </row>
    <row r="674" spans="1:6" s="24" customFormat="1" ht="20.100000000000001" customHeight="1" thickBot="1" x14ac:dyDescent="0.3">
      <c r="A674" s="19"/>
      <c r="B674" s="20"/>
      <c r="C674" s="11"/>
      <c r="D674" s="83"/>
      <c r="E674" s="11"/>
      <c r="F674" s="23"/>
    </row>
    <row r="675" spans="1:6" s="24" customFormat="1" ht="60" customHeight="1" thickBot="1" x14ac:dyDescent="0.3">
      <c r="A675" s="15">
        <f>+A673+0.001</f>
        <v>1600.2879999999934</v>
      </c>
      <c r="B675" s="14" t="s">
        <v>9</v>
      </c>
      <c r="C675" s="17">
        <v>1</v>
      </c>
      <c r="D675" s="17" t="s">
        <v>191</v>
      </c>
      <c r="E675" s="71"/>
      <c r="F675" s="70">
        <f>+C675*E675</f>
        <v>0</v>
      </c>
    </row>
    <row r="676" spans="1:6" s="24" customFormat="1" ht="20.100000000000001" customHeight="1" thickBot="1" x14ac:dyDescent="0.3">
      <c r="A676" s="19"/>
      <c r="B676" s="20"/>
      <c r="C676" s="11"/>
      <c r="D676" s="83"/>
      <c r="E676" s="11"/>
      <c r="F676" s="23"/>
    </row>
    <row r="677" spans="1:6" s="24" customFormat="1" ht="60" customHeight="1" thickBot="1" x14ac:dyDescent="0.3">
      <c r="A677" s="15">
        <f>+A675+0.001</f>
        <v>1600.2889999999934</v>
      </c>
      <c r="B677" s="14" t="s">
        <v>10</v>
      </c>
      <c r="C677" s="17">
        <v>1</v>
      </c>
      <c r="D677" s="17" t="s">
        <v>191</v>
      </c>
      <c r="E677" s="71"/>
      <c r="F677" s="70">
        <f>+C677*E677</f>
        <v>0</v>
      </c>
    </row>
    <row r="678" spans="1:6" s="24" customFormat="1" ht="20.100000000000001" customHeight="1" thickBot="1" x14ac:dyDescent="0.3">
      <c r="A678" s="19"/>
      <c r="B678" s="20"/>
      <c r="C678" s="11"/>
      <c r="D678" s="83"/>
      <c r="E678" s="11"/>
      <c r="F678" s="23"/>
    </row>
    <row r="679" spans="1:6" s="24" customFormat="1" ht="60" customHeight="1" thickBot="1" x14ac:dyDescent="0.3">
      <c r="A679" s="15">
        <f>+A677+0.001</f>
        <v>1600.2899999999934</v>
      </c>
      <c r="B679" s="14" t="s">
        <v>11</v>
      </c>
      <c r="C679" s="17">
        <v>1</v>
      </c>
      <c r="D679" s="17" t="s">
        <v>191</v>
      </c>
      <c r="E679" s="71"/>
      <c r="F679" s="70">
        <f>+C679*E679</f>
        <v>0</v>
      </c>
    </row>
    <row r="680" spans="1:6" s="24" customFormat="1" ht="20.100000000000001" customHeight="1" thickBot="1" x14ac:dyDescent="0.3">
      <c r="A680" s="36"/>
      <c r="B680" s="14"/>
      <c r="C680" s="38"/>
      <c r="D680" s="39"/>
      <c r="E680" s="18"/>
      <c r="F680" s="18"/>
    </row>
    <row r="681" spans="1:6" s="24" customFormat="1" ht="60" customHeight="1" thickBot="1" x14ac:dyDescent="0.3">
      <c r="A681" s="15">
        <f>+A679+0.001</f>
        <v>1600.2909999999933</v>
      </c>
      <c r="B681" s="14" t="s">
        <v>12</v>
      </c>
      <c r="C681" s="17">
        <v>1</v>
      </c>
      <c r="D681" s="17" t="s">
        <v>191</v>
      </c>
      <c r="E681" s="71"/>
      <c r="F681" s="70">
        <f>+C681*E681</f>
        <v>0</v>
      </c>
    </row>
    <row r="682" spans="1:6" s="24" customFormat="1" ht="20.100000000000001" customHeight="1" thickBot="1" x14ac:dyDescent="0.3">
      <c r="A682" s="19"/>
      <c r="B682" s="20"/>
      <c r="C682" s="11"/>
      <c r="D682" s="83"/>
      <c r="E682" s="11"/>
      <c r="F682" s="23"/>
    </row>
    <row r="683" spans="1:6" s="24" customFormat="1" ht="60" customHeight="1" thickBot="1" x14ac:dyDescent="0.3">
      <c r="A683" s="15">
        <f>+A681+0.001</f>
        <v>1600.2919999999933</v>
      </c>
      <c r="B683" s="14" t="s">
        <v>13</v>
      </c>
      <c r="C683" s="17">
        <v>1</v>
      </c>
      <c r="D683" s="17" t="s">
        <v>191</v>
      </c>
      <c r="E683" s="71"/>
      <c r="F683" s="70">
        <f>+C683*E683</f>
        <v>0</v>
      </c>
    </row>
    <row r="684" spans="1:6" s="24" customFormat="1" ht="20.100000000000001" customHeight="1" thickBot="1" x14ac:dyDescent="0.3">
      <c r="A684" s="19"/>
      <c r="B684" s="20"/>
      <c r="C684" s="11"/>
      <c r="D684" s="83"/>
      <c r="E684" s="11"/>
      <c r="F684" s="23"/>
    </row>
    <row r="685" spans="1:6" s="24" customFormat="1" ht="60" customHeight="1" thickBot="1" x14ac:dyDescent="0.3">
      <c r="A685" s="15">
        <f>+A683+0.001</f>
        <v>1600.2929999999933</v>
      </c>
      <c r="B685" s="14" t="s">
        <v>14</v>
      </c>
      <c r="C685" s="17">
        <v>1</v>
      </c>
      <c r="D685" s="17" t="s">
        <v>191</v>
      </c>
      <c r="E685" s="71"/>
      <c r="F685" s="70">
        <f>+C685*E685</f>
        <v>0</v>
      </c>
    </row>
    <row r="686" spans="1:6" s="24" customFormat="1" ht="20.100000000000001" customHeight="1" thickBot="1" x14ac:dyDescent="0.3">
      <c r="A686" s="19"/>
      <c r="B686" s="20"/>
      <c r="C686" s="11"/>
      <c r="D686" s="83"/>
      <c r="E686" s="11"/>
      <c r="F686" s="23"/>
    </row>
    <row r="687" spans="1:6" s="24" customFormat="1" ht="60" customHeight="1" thickBot="1" x14ac:dyDescent="0.3">
      <c r="A687" s="15">
        <f>+A685+0.001</f>
        <v>1600.2939999999933</v>
      </c>
      <c r="B687" s="14" t="s">
        <v>15</v>
      </c>
      <c r="C687" s="17">
        <v>1</v>
      </c>
      <c r="D687" s="17" t="s">
        <v>191</v>
      </c>
      <c r="E687" s="71"/>
      <c r="F687" s="70">
        <f>+C687*E687</f>
        <v>0</v>
      </c>
    </row>
    <row r="688" spans="1:6" s="24" customFormat="1" ht="20.100000000000001" customHeight="1" thickBot="1" x14ac:dyDescent="0.3">
      <c r="A688" s="19"/>
      <c r="B688" s="20"/>
      <c r="C688" s="11"/>
      <c r="D688" s="83"/>
      <c r="E688" s="11"/>
      <c r="F688" s="23"/>
    </row>
    <row r="689" spans="1:6" s="24" customFormat="1" ht="60" customHeight="1" thickBot="1" x14ac:dyDescent="0.3">
      <c r="A689" s="15">
        <f>+A687+0.001</f>
        <v>1600.2949999999933</v>
      </c>
      <c r="B689" s="14" t="s">
        <v>16</v>
      </c>
      <c r="C689" s="17">
        <v>1</v>
      </c>
      <c r="D689" s="17" t="s">
        <v>191</v>
      </c>
      <c r="E689" s="71"/>
      <c r="F689" s="70">
        <f>+C689*E689</f>
        <v>0</v>
      </c>
    </row>
    <row r="690" spans="1:6" s="24" customFormat="1" ht="20.100000000000001" customHeight="1" thickBot="1" x14ac:dyDescent="0.3">
      <c r="A690" s="19"/>
      <c r="B690" s="20"/>
      <c r="C690" s="11"/>
      <c r="D690" s="83"/>
      <c r="E690" s="11"/>
      <c r="F690" s="23"/>
    </row>
    <row r="691" spans="1:6" s="24" customFormat="1" ht="60" customHeight="1" thickBot="1" x14ac:dyDescent="0.3">
      <c r="A691" s="15">
        <f>+A689+0.001</f>
        <v>1600.2959999999932</v>
      </c>
      <c r="B691" s="14" t="s">
        <v>17</v>
      </c>
      <c r="C691" s="17">
        <v>1</v>
      </c>
      <c r="D691" s="17" t="s">
        <v>191</v>
      </c>
      <c r="E691" s="71"/>
      <c r="F691" s="70">
        <f>+C691*E691</f>
        <v>0</v>
      </c>
    </row>
    <row r="692" spans="1:6" s="24" customFormat="1" ht="20.100000000000001" customHeight="1" thickBot="1" x14ac:dyDescent="0.3">
      <c r="A692" s="19"/>
      <c r="B692" s="20"/>
      <c r="C692" s="11"/>
      <c r="D692" s="83"/>
      <c r="E692" s="11"/>
      <c r="F692" s="23"/>
    </row>
    <row r="693" spans="1:6" s="24" customFormat="1" ht="60" customHeight="1" thickBot="1" x14ac:dyDescent="0.3">
      <c r="A693" s="15">
        <f>+A691+0.001</f>
        <v>1600.2969999999932</v>
      </c>
      <c r="B693" s="14" t="s">
        <v>18</v>
      </c>
      <c r="C693" s="17">
        <v>1</v>
      </c>
      <c r="D693" s="17" t="s">
        <v>191</v>
      </c>
      <c r="E693" s="71"/>
      <c r="F693" s="70">
        <f>+C693*E693</f>
        <v>0</v>
      </c>
    </row>
    <row r="694" spans="1:6" s="24" customFormat="1" ht="20.100000000000001" customHeight="1" thickBot="1" x14ac:dyDescent="0.3">
      <c r="A694" s="19"/>
      <c r="B694" s="20"/>
      <c r="C694" s="11"/>
      <c r="D694" s="83"/>
      <c r="E694" s="11"/>
      <c r="F694" s="23"/>
    </row>
    <row r="695" spans="1:6" s="24" customFormat="1" ht="60" customHeight="1" thickBot="1" x14ac:dyDescent="0.3">
      <c r="A695" s="15">
        <f>+A693+0.001</f>
        <v>1600.2979999999932</v>
      </c>
      <c r="B695" s="14" t="s">
        <v>19</v>
      </c>
      <c r="C695" s="17">
        <v>1</v>
      </c>
      <c r="D695" s="17" t="s">
        <v>191</v>
      </c>
      <c r="E695" s="71"/>
      <c r="F695" s="70">
        <f>+C695*E695</f>
        <v>0</v>
      </c>
    </row>
    <row r="696" spans="1:6" s="24" customFormat="1" ht="20.100000000000001" customHeight="1" thickBot="1" x14ac:dyDescent="0.3">
      <c r="A696" s="19"/>
      <c r="B696" s="20"/>
      <c r="C696" s="11"/>
      <c r="D696" s="83"/>
      <c r="E696" s="11"/>
      <c r="F696" s="23"/>
    </row>
    <row r="697" spans="1:6" s="24" customFormat="1" ht="60" customHeight="1" thickBot="1" x14ac:dyDescent="0.3">
      <c r="A697" s="15">
        <f>+A695+0.001</f>
        <v>1600.2989999999932</v>
      </c>
      <c r="B697" s="14" t="s">
        <v>20</v>
      </c>
      <c r="C697" s="17">
        <v>1</v>
      </c>
      <c r="D697" s="17" t="s">
        <v>191</v>
      </c>
      <c r="E697" s="71"/>
      <c r="F697" s="70">
        <f>+C697*E697</f>
        <v>0</v>
      </c>
    </row>
    <row r="698" spans="1:6" s="24" customFormat="1" ht="20.100000000000001" customHeight="1" thickBot="1" x14ac:dyDescent="0.3">
      <c r="A698" s="19"/>
      <c r="B698" s="20"/>
      <c r="C698" s="11"/>
      <c r="D698" s="83"/>
      <c r="E698" s="11"/>
      <c r="F698" s="23"/>
    </row>
    <row r="699" spans="1:6" s="24" customFormat="1" ht="60" customHeight="1" thickBot="1" x14ac:dyDescent="0.3">
      <c r="A699" s="15">
        <f>+A697+0.001</f>
        <v>1600.2999999999931</v>
      </c>
      <c r="B699" s="14" t="s">
        <v>121</v>
      </c>
      <c r="C699" s="17">
        <v>1</v>
      </c>
      <c r="D699" s="17" t="s">
        <v>191</v>
      </c>
      <c r="E699" s="71"/>
      <c r="F699" s="70">
        <f>+C699*E699</f>
        <v>0</v>
      </c>
    </row>
    <row r="700" spans="1:6" s="24" customFormat="1" ht="20.100000000000001" customHeight="1" thickBot="1" x14ac:dyDescent="0.3">
      <c r="A700" s="19"/>
      <c r="B700" s="20"/>
      <c r="C700" s="11"/>
      <c r="D700" s="83"/>
      <c r="E700" s="11"/>
      <c r="F700" s="23"/>
    </row>
    <row r="701" spans="1:6" s="24" customFormat="1" ht="60" customHeight="1" thickBot="1" x14ac:dyDescent="0.3">
      <c r="A701" s="15">
        <f>+A699+0.001</f>
        <v>1600.3009999999931</v>
      </c>
      <c r="B701" s="14" t="s">
        <v>120</v>
      </c>
      <c r="C701" s="17">
        <v>1</v>
      </c>
      <c r="D701" s="17" t="s">
        <v>191</v>
      </c>
      <c r="E701" s="71"/>
      <c r="F701" s="70">
        <f>+C701*E701</f>
        <v>0</v>
      </c>
    </row>
    <row r="702" spans="1:6" s="24" customFormat="1" ht="20.100000000000001" customHeight="1" thickBot="1" x14ac:dyDescent="0.3">
      <c r="A702" s="19"/>
      <c r="B702" s="20"/>
      <c r="C702" s="11"/>
      <c r="D702" s="83"/>
      <c r="E702" s="11"/>
      <c r="F702" s="23"/>
    </row>
    <row r="703" spans="1:6" s="24" customFormat="1" ht="60" customHeight="1" thickBot="1" x14ac:dyDescent="0.3">
      <c r="A703" s="74">
        <f>+A701+0.001</f>
        <v>1600.3019999999931</v>
      </c>
      <c r="B703" s="14" t="s">
        <v>119</v>
      </c>
      <c r="C703" s="17">
        <v>1</v>
      </c>
      <c r="D703" s="17" t="s">
        <v>191</v>
      </c>
      <c r="E703" s="71"/>
      <c r="F703" s="70">
        <f>+C703*E703</f>
        <v>0</v>
      </c>
    </row>
    <row r="704" spans="1:6" s="24" customFormat="1" ht="20.100000000000001" customHeight="1" thickBot="1" x14ac:dyDescent="0.3">
      <c r="A704" s="19"/>
      <c r="B704" s="20"/>
      <c r="C704" s="11"/>
      <c r="D704" s="83"/>
      <c r="E704" s="11"/>
      <c r="F704" s="23"/>
    </row>
    <row r="705" spans="1:6" s="24" customFormat="1" ht="60" customHeight="1" thickBot="1" x14ac:dyDescent="0.3">
      <c r="A705" s="74">
        <f>+A703+0.001</f>
        <v>1600.3029999999931</v>
      </c>
      <c r="B705" s="47" t="s">
        <v>511</v>
      </c>
      <c r="C705" s="16">
        <v>1</v>
      </c>
      <c r="D705" s="48" t="s">
        <v>191</v>
      </c>
      <c r="E705" s="71"/>
      <c r="F705" s="70">
        <f>+C705*E705</f>
        <v>0</v>
      </c>
    </row>
    <row r="706" spans="1:6" s="24" customFormat="1" ht="20.100000000000001" customHeight="1" thickBot="1" x14ac:dyDescent="0.3">
      <c r="A706" s="19"/>
      <c r="B706" s="20"/>
      <c r="C706" s="11"/>
      <c r="D706" s="83"/>
      <c r="E706" s="11"/>
      <c r="F706" s="23"/>
    </row>
    <row r="707" spans="1:6" s="24" customFormat="1" ht="60" customHeight="1" thickBot="1" x14ac:dyDescent="0.3">
      <c r="A707" s="74">
        <f>+A705+0.001</f>
        <v>1600.303999999993</v>
      </c>
      <c r="B707" s="47" t="s">
        <v>407</v>
      </c>
      <c r="C707" s="16">
        <v>1</v>
      </c>
      <c r="D707" s="48" t="s">
        <v>191</v>
      </c>
      <c r="E707" s="71"/>
      <c r="F707" s="70">
        <f>+C707*E707</f>
        <v>0</v>
      </c>
    </row>
    <row r="708" spans="1:6" s="24" customFormat="1" ht="20.100000000000001" customHeight="1" thickBot="1" x14ac:dyDescent="0.3">
      <c r="A708" s="19"/>
      <c r="B708" s="20"/>
      <c r="C708" s="11"/>
      <c r="D708" s="83"/>
      <c r="E708" s="11"/>
      <c r="F708" s="23"/>
    </row>
    <row r="709" spans="1:6" s="24" customFormat="1" ht="60" customHeight="1" thickBot="1" x14ac:dyDescent="0.3">
      <c r="A709" s="60">
        <f>+A707+0.001</f>
        <v>1600.304999999993</v>
      </c>
      <c r="B709" s="47" t="s">
        <v>518</v>
      </c>
      <c r="C709" s="48">
        <v>1</v>
      </c>
      <c r="D709" s="48" t="s">
        <v>191</v>
      </c>
      <c r="E709" s="98"/>
      <c r="F709" s="70">
        <f>+C709*E709</f>
        <v>0</v>
      </c>
    </row>
    <row r="710" spans="1:6" s="24" customFormat="1" ht="60" customHeight="1" thickBot="1" x14ac:dyDescent="0.3">
      <c r="A710" s="148" t="s">
        <v>185</v>
      </c>
      <c r="B710" s="149"/>
      <c r="C710" s="149"/>
      <c r="D710" s="149"/>
      <c r="E710" s="150"/>
      <c r="F710" s="70">
        <f>+SUM(F669:F709)</f>
        <v>0</v>
      </c>
    </row>
    <row r="711" spans="1:6" ht="60" customHeight="1" thickBot="1" x14ac:dyDescent="0.3">
      <c r="A711" s="142" t="s">
        <v>172</v>
      </c>
      <c r="B711" s="143"/>
      <c r="C711" s="143"/>
      <c r="D711" s="143"/>
      <c r="E711" s="144"/>
      <c r="F711" s="68">
        <f>+F493+F517+F551+F589+F628+F666+F710</f>
        <v>0</v>
      </c>
    </row>
    <row r="712" spans="1:6" ht="60" customHeight="1" thickBot="1" x14ac:dyDescent="0.3">
      <c r="A712" s="155" t="s">
        <v>371</v>
      </c>
      <c r="B712" s="156"/>
      <c r="C712" s="156"/>
      <c r="D712" s="156"/>
      <c r="E712" s="156"/>
      <c r="F712" s="157"/>
    </row>
    <row r="713" spans="1:6" s="41" customFormat="1" ht="60" customHeight="1" x14ac:dyDescent="0.25">
      <c r="A713" s="151" t="s">
        <v>142</v>
      </c>
      <c r="B713" s="153" t="s">
        <v>143</v>
      </c>
      <c r="C713" s="153" t="s">
        <v>144</v>
      </c>
      <c r="D713" s="153" t="s">
        <v>145</v>
      </c>
      <c r="E713" s="153" t="s">
        <v>146</v>
      </c>
      <c r="F713" s="44" t="s">
        <v>147</v>
      </c>
    </row>
    <row r="714" spans="1:6" ht="60" customHeight="1" thickBot="1" x14ac:dyDescent="0.3">
      <c r="A714" s="152"/>
      <c r="B714" s="154"/>
      <c r="C714" s="154"/>
      <c r="D714" s="154"/>
      <c r="E714" s="154"/>
      <c r="F714" s="45" t="s">
        <v>148</v>
      </c>
    </row>
    <row r="715" spans="1:6" ht="20.100000000000001" customHeight="1" thickBot="1" x14ac:dyDescent="0.3">
      <c r="A715" s="4"/>
      <c r="B715" s="3" t="s">
        <v>161</v>
      </c>
      <c r="C715" s="1"/>
      <c r="D715" s="1"/>
      <c r="E715" s="1"/>
      <c r="F715" s="5"/>
    </row>
    <row r="716" spans="1:6" s="24" customFormat="1" ht="20.100000000000001" customHeight="1" thickBot="1" x14ac:dyDescent="0.3">
      <c r="A716" s="19"/>
      <c r="B716" s="20"/>
      <c r="C716" s="11"/>
      <c r="D716" s="83"/>
      <c r="E716" s="11"/>
      <c r="F716" s="23"/>
    </row>
    <row r="717" spans="1:6" s="24" customFormat="1" ht="60" customHeight="1" thickBot="1" x14ac:dyDescent="0.3">
      <c r="A717" s="67">
        <f>+A709+0.001</f>
        <v>1600.305999999993</v>
      </c>
      <c r="B717" s="14" t="s">
        <v>126</v>
      </c>
      <c r="C717" s="17">
        <v>10</v>
      </c>
      <c r="D717" s="17" t="s">
        <v>191</v>
      </c>
      <c r="E717" s="71"/>
      <c r="F717" s="70">
        <f>+C717*E717</f>
        <v>0</v>
      </c>
    </row>
    <row r="718" spans="1:6" s="24" customFormat="1" ht="20.100000000000001" customHeight="1" thickBot="1" x14ac:dyDescent="0.3">
      <c r="A718" s="19"/>
      <c r="B718" s="20"/>
      <c r="C718" s="11"/>
      <c r="D718" s="83"/>
      <c r="E718" s="11"/>
      <c r="F718" s="23"/>
    </row>
    <row r="719" spans="1:6" s="24" customFormat="1" ht="60" customHeight="1" thickBot="1" x14ac:dyDescent="0.3">
      <c r="A719" s="15">
        <f>+A717+0.001</f>
        <v>1600.306999999993</v>
      </c>
      <c r="B719" s="14" t="s">
        <v>127</v>
      </c>
      <c r="C719" s="17">
        <v>10</v>
      </c>
      <c r="D719" s="17" t="s">
        <v>191</v>
      </c>
      <c r="E719" s="71"/>
      <c r="F719" s="70">
        <f>+C719*E719</f>
        <v>0</v>
      </c>
    </row>
    <row r="720" spans="1:6" s="24" customFormat="1" ht="20.100000000000001" customHeight="1" thickBot="1" x14ac:dyDescent="0.3">
      <c r="A720" s="19"/>
      <c r="B720" s="20"/>
      <c r="C720" s="11"/>
      <c r="D720" s="83"/>
      <c r="E720" s="11"/>
      <c r="F720" s="23"/>
    </row>
    <row r="721" spans="1:6" s="24" customFormat="1" ht="60" customHeight="1" thickBot="1" x14ac:dyDescent="0.3">
      <c r="A721" s="15">
        <f>+A719+0.001</f>
        <v>1600.3079999999929</v>
      </c>
      <c r="B721" s="14" t="s">
        <v>128</v>
      </c>
      <c r="C721" s="17">
        <v>10</v>
      </c>
      <c r="D721" s="17" t="s">
        <v>191</v>
      </c>
      <c r="E721" s="71"/>
      <c r="F721" s="70">
        <f>+C721*E721</f>
        <v>0</v>
      </c>
    </row>
    <row r="722" spans="1:6" s="24" customFormat="1" ht="20.100000000000001" customHeight="1" thickBot="1" x14ac:dyDescent="0.3">
      <c r="A722" s="19"/>
      <c r="B722" s="20"/>
      <c r="C722" s="11"/>
      <c r="D722" s="83"/>
      <c r="E722" s="11"/>
      <c r="F722" s="23"/>
    </row>
    <row r="723" spans="1:6" s="24" customFormat="1" ht="60" customHeight="1" thickBot="1" x14ac:dyDescent="0.3">
      <c r="A723" s="15">
        <f>+A721+0.001</f>
        <v>1600.3089999999929</v>
      </c>
      <c r="B723" s="14" t="s">
        <v>129</v>
      </c>
      <c r="C723" s="17">
        <v>10</v>
      </c>
      <c r="D723" s="17" t="s">
        <v>191</v>
      </c>
      <c r="E723" s="71"/>
      <c r="F723" s="70">
        <f>+C723*E723</f>
        <v>0</v>
      </c>
    </row>
    <row r="724" spans="1:6" s="24" customFormat="1" ht="20.100000000000001" customHeight="1" thickBot="1" x14ac:dyDescent="0.3">
      <c r="A724" s="19"/>
      <c r="B724" s="20"/>
      <c r="C724" s="11"/>
      <c r="D724" s="83"/>
      <c r="E724" s="11"/>
      <c r="F724" s="23"/>
    </row>
    <row r="725" spans="1:6" s="24" customFormat="1" ht="60" customHeight="1" thickBot="1" x14ac:dyDescent="0.3">
      <c r="A725" s="15">
        <f>+A723+0.001</f>
        <v>1600.3099999999929</v>
      </c>
      <c r="B725" s="14" t="s">
        <v>130</v>
      </c>
      <c r="C725" s="17">
        <v>10</v>
      </c>
      <c r="D725" s="17" t="s">
        <v>191</v>
      </c>
      <c r="E725" s="71"/>
      <c r="F725" s="70">
        <f>+C725*E725</f>
        <v>0</v>
      </c>
    </row>
    <row r="726" spans="1:6" s="24" customFormat="1" ht="20.100000000000001" customHeight="1" thickBot="1" x14ac:dyDescent="0.3">
      <c r="A726" s="19"/>
      <c r="B726" s="20"/>
      <c r="C726" s="11"/>
      <c r="D726" s="83"/>
      <c r="E726" s="11"/>
      <c r="F726" s="23"/>
    </row>
    <row r="727" spans="1:6" s="24" customFormat="1" ht="60" customHeight="1" thickBot="1" x14ac:dyDescent="0.3">
      <c r="A727" s="15">
        <f>+A725+0.001</f>
        <v>1600.3109999999929</v>
      </c>
      <c r="B727" s="14" t="s">
        <v>131</v>
      </c>
      <c r="C727" s="17">
        <v>10</v>
      </c>
      <c r="D727" s="17" t="s">
        <v>191</v>
      </c>
      <c r="E727" s="71"/>
      <c r="F727" s="70">
        <f>+C727*E727</f>
        <v>0</v>
      </c>
    </row>
    <row r="728" spans="1:6" s="24" customFormat="1" ht="20.100000000000001" customHeight="1" thickBot="1" x14ac:dyDescent="0.3">
      <c r="A728" s="19"/>
      <c r="B728" s="20"/>
      <c r="C728" s="11"/>
      <c r="D728" s="83"/>
      <c r="E728" s="11"/>
      <c r="F728" s="23"/>
    </row>
    <row r="729" spans="1:6" s="24" customFormat="1" ht="60" customHeight="1" thickBot="1" x14ac:dyDescent="0.3">
      <c r="A729" s="15">
        <f>+A727+0.001</f>
        <v>1600.3119999999928</v>
      </c>
      <c r="B729" s="14" t="s">
        <v>132</v>
      </c>
      <c r="C729" s="17">
        <v>10</v>
      </c>
      <c r="D729" s="17" t="s">
        <v>191</v>
      </c>
      <c r="E729" s="71"/>
      <c r="F729" s="70">
        <f>+C729*E729</f>
        <v>0</v>
      </c>
    </row>
    <row r="730" spans="1:6" s="24" customFormat="1" ht="20.100000000000001" customHeight="1" thickBot="1" x14ac:dyDescent="0.3">
      <c r="A730" s="19"/>
      <c r="B730" s="20"/>
      <c r="C730" s="11"/>
      <c r="D730" s="83"/>
      <c r="E730" s="11"/>
      <c r="F730" s="23"/>
    </row>
    <row r="731" spans="1:6" s="24" customFormat="1" ht="60" customHeight="1" thickBot="1" x14ac:dyDescent="0.3">
      <c r="A731" s="15">
        <f>+A729+0.001</f>
        <v>1600.3129999999928</v>
      </c>
      <c r="B731" s="14" t="s">
        <v>67</v>
      </c>
      <c r="C731" s="17">
        <v>10</v>
      </c>
      <c r="D731" s="17" t="s">
        <v>191</v>
      </c>
      <c r="E731" s="71"/>
      <c r="F731" s="70">
        <f>+C731*E731</f>
        <v>0</v>
      </c>
    </row>
    <row r="732" spans="1:6" s="24" customFormat="1" ht="20.100000000000001" customHeight="1" thickBot="1" x14ac:dyDescent="0.3">
      <c r="A732" s="19"/>
      <c r="B732" s="20"/>
      <c r="C732" s="11"/>
      <c r="D732" s="83"/>
      <c r="E732" s="11"/>
      <c r="F732" s="23"/>
    </row>
    <row r="733" spans="1:6" s="24" customFormat="1" ht="60" customHeight="1" thickBot="1" x14ac:dyDescent="0.3">
      <c r="A733" s="15">
        <f>+A731+0.001</f>
        <v>1600.3139999999928</v>
      </c>
      <c r="B733" s="14" t="s">
        <v>133</v>
      </c>
      <c r="C733" s="17">
        <v>10</v>
      </c>
      <c r="D733" s="17" t="s">
        <v>191</v>
      </c>
      <c r="E733" s="71"/>
      <c r="F733" s="70">
        <f>+C733*E733</f>
        <v>0</v>
      </c>
    </row>
    <row r="734" spans="1:6" s="24" customFormat="1" ht="20.100000000000001" customHeight="1" thickBot="1" x14ac:dyDescent="0.3">
      <c r="A734" s="19"/>
      <c r="B734" s="20"/>
      <c r="C734" s="11"/>
      <c r="D734" s="83"/>
      <c r="E734" s="11"/>
      <c r="F734" s="23"/>
    </row>
    <row r="735" spans="1:6" s="24" customFormat="1" ht="60" customHeight="1" thickBot="1" x14ac:dyDescent="0.3">
      <c r="A735" s="15">
        <f>+A733+0.001</f>
        <v>1600.3149999999928</v>
      </c>
      <c r="B735" s="14" t="s">
        <v>134</v>
      </c>
      <c r="C735" s="17">
        <v>10</v>
      </c>
      <c r="D735" s="17" t="s">
        <v>191</v>
      </c>
      <c r="E735" s="71"/>
      <c r="F735" s="70">
        <f>+C735*E735</f>
        <v>0</v>
      </c>
    </row>
    <row r="736" spans="1:6" s="24" customFormat="1" ht="20.100000000000001" customHeight="1" thickBot="1" x14ac:dyDescent="0.3">
      <c r="A736" s="55"/>
      <c r="B736" s="56"/>
      <c r="C736" s="57"/>
      <c r="D736" s="58"/>
      <c r="E736" s="57"/>
      <c r="F736" s="59"/>
    </row>
    <row r="737" spans="1:6" s="57" customFormat="1" ht="60" customHeight="1" thickBot="1" x14ac:dyDescent="0.3">
      <c r="A737" s="148" t="s">
        <v>184</v>
      </c>
      <c r="B737" s="149"/>
      <c r="C737" s="149"/>
      <c r="D737" s="149"/>
      <c r="E737" s="150"/>
      <c r="F737" s="70">
        <f>+SUM(F717:F736)</f>
        <v>0</v>
      </c>
    </row>
    <row r="738" spans="1:6" ht="60" customHeight="1" thickBot="1" x14ac:dyDescent="0.3">
      <c r="A738" s="142" t="s">
        <v>173</v>
      </c>
      <c r="B738" s="143"/>
      <c r="C738" s="143"/>
      <c r="D738" s="143"/>
      <c r="E738" s="144"/>
      <c r="F738" s="68">
        <f>+F737</f>
        <v>0</v>
      </c>
    </row>
    <row r="739" spans="1:6" ht="60" customHeight="1" thickBot="1" x14ac:dyDescent="0.3">
      <c r="A739" s="155" t="s">
        <v>372</v>
      </c>
      <c r="B739" s="156"/>
      <c r="C739" s="156"/>
      <c r="D739" s="156"/>
      <c r="E739" s="156"/>
      <c r="F739" s="157"/>
    </row>
    <row r="740" spans="1:6" s="41" customFormat="1" ht="60" customHeight="1" x14ac:dyDescent="0.25">
      <c r="A740" s="151" t="s">
        <v>142</v>
      </c>
      <c r="B740" s="153" t="s">
        <v>143</v>
      </c>
      <c r="C740" s="153" t="s">
        <v>144</v>
      </c>
      <c r="D740" s="153" t="s">
        <v>145</v>
      </c>
      <c r="E740" s="153" t="s">
        <v>146</v>
      </c>
      <c r="F740" s="44" t="s">
        <v>147</v>
      </c>
    </row>
    <row r="741" spans="1:6" ht="60" customHeight="1" thickBot="1" x14ac:dyDescent="0.3">
      <c r="A741" s="152"/>
      <c r="B741" s="154"/>
      <c r="C741" s="154"/>
      <c r="D741" s="154"/>
      <c r="E741" s="154"/>
      <c r="F741" s="45" t="s">
        <v>148</v>
      </c>
    </row>
    <row r="742" spans="1:6" ht="20.100000000000001" customHeight="1" thickBot="1" x14ac:dyDescent="0.3">
      <c r="A742" s="4"/>
      <c r="B742" s="3" t="s">
        <v>162</v>
      </c>
      <c r="C742" s="1"/>
      <c r="D742" s="1"/>
      <c r="E742" s="1"/>
      <c r="F742" s="5"/>
    </row>
    <row r="743" spans="1:6" ht="90" customHeight="1" thickBot="1" x14ac:dyDescent="0.3">
      <c r="A743" s="67">
        <f>+A735+0.001</f>
        <v>1600.3159999999928</v>
      </c>
      <c r="B743" s="14" t="s">
        <v>546</v>
      </c>
      <c r="C743" s="17">
        <v>10</v>
      </c>
      <c r="D743" s="17" t="s">
        <v>191</v>
      </c>
      <c r="E743" s="71"/>
      <c r="F743" s="70">
        <f>+C743*E743</f>
        <v>0</v>
      </c>
    </row>
    <row r="744" spans="1:6" s="24" customFormat="1" ht="20.100000000000001" customHeight="1" thickBot="1" x14ac:dyDescent="0.3">
      <c r="A744" s="19"/>
      <c r="B744" s="20"/>
      <c r="C744" s="11"/>
      <c r="D744" s="83"/>
      <c r="E744" s="11"/>
      <c r="F744" s="23"/>
    </row>
    <row r="745" spans="1:6" s="24" customFormat="1" ht="110.1" customHeight="1" thickBot="1" x14ac:dyDescent="0.3">
      <c r="A745" s="15">
        <f>+A743+0.001</f>
        <v>1600.3169999999927</v>
      </c>
      <c r="B745" s="14" t="s">
        <v>547</v>
      </c>
      <c r="C745" s="17">
        <v>10</v>
      </c>
      <c r="D745" s="17" t="s">
        <v>191</v>
      </c>
      <c r="E745" s="71"/>
      <c r="F745" s="70">
        <f>+C745*E745</f>
        <v>0</v>
      </c>
    </row>
    <row r="746" spans="1:6" s="24" customFormat="1" ht="20.100000000000001" customHeight="1" thickBot="1" x14ac:dyDescent="0.3">
      <c r="A746" s="19"/>
      <c r="B746" s="20"/>
      <c r="C746" s="11"/>
      <c r="D746" s="83"/>
      <c r="E746" s="11"/>
      <c r="F746" s="23"/>
    </row>
    <row r="747" spans="1:6" s="24" customFormat="1" ht="60" customHeight="1" thickBot="1" x14ac:dyDescent="0.3">
      <c r="A747" s="15">
        <f>+A745+0.001</f>
        <v>1600.3179999999927</v>
      </c>
      <c r="B747" s="14" t="s">
        <v>135</v>
      </c>
      <c r="C747" s="17">
        <v>10</v>
      </c>
      <c r="D747" s="17" t="s">
        <v>191</v>
      </c>
      <c r="E747" s="71"/>
      <c r="F747" s="70">
        <f>+C747*E747</f>
        <v>0</v>
      </c>
    </row>
    <row r="748" spans="1:6" s="24" customFormat="1" ht="20.100000000000001" customHeight="1" thickBot="1" x14ac:dyDescent="0.3">
      <c r="A748" s="19"/>
      <c r="B748" s="20"/>
      <c r="C748" s="11"/>
      <c r="D748" s="83"/>
      <c r="E748" s="11"/>
      <c r="F748" s="23"/>
    </row>
    <row r="749" spans="1:6" s="24" customFormat="1" ht="60" customHeight="1" thickBot="1" x14ac:dyDescent="0.3">
      <c r="A749" s="15">
        <f>+A747+0.001</f>
        <v>1600.3189999999927</v>
      </c>
      <c r="B749" s="14" t="s">
        <v>136</v>
      </c>
      <c r="C749" s="17">
        <v>10</v>
      </c>
      <c r="D749" s="17" t="s">
        <v>191</v>
      </c>
      <c r="E749" s="71"/>
      <c r="F749" s="70">
        <f>+C749*E749</f>
        <v>0</v>
      </c>
    </row>
    <row r="750" spans="1:6" s="24" customFormat="1" ht="20.100000000000001" customHeight="1" thickBot="1" x14ac:dyDescent="0.3">
      <c r="A750" s="19"/>
      <c r="B750" s="20"/>
      <c r="C750" s="11"/>
      <c r="D750" s="83"/>
      <c r="E750" s="11"/>
      <c r="F750" s="23"/>
    </row>
    <row r="751" spans="1:6" s="24" customFormat="1" ht="60" customHeight="1" thickBot="1" x14ac:dyDescent="0.3">
      <c r="A751" s="15">
        <f>+A749+0.001</f>
        <v>1600.3199999999927</v>
      </c>
      <c r="B751" s="14" t="s">
        <v>137</v>
      </c>
      <c r="C751" s="17">
        <v>10</v>
      </c>
      <c r="D751" s="17" t="s">
        <v>191</v>
      </c>
      <c r="E751" s="71"/>
      <c r="F751" s="70">
        <f>+C751*E751</f>
        <v>0</v>
      </c>
    </row>
    <row r="752" spans="1:6" s="24" customFormat="1" ht="20.100000000000001" customHeight="1" thickBot="1" x14ac:dyDescent="0.3">
      <c r="A752" s="19"/>
      <c r="B752" s="20"/>
      <c r="C752" s="11"/>
      <c r="D752" s="83"/>
      <c r="E752" s="11"/>
      <c r="F752" s="23"/>
    </row>
    <row r="753" spans="1:6" s="24" customFormat="1" ht="60" customHeight="1" thickBot="1" x14ac:dyDescent="0.3">
      <c r="A753" s="15">
        <f>+A751+0.001</f>
        <v>1600.3209999999926</v>
      </c>
      <c r="B753" s="14" t="s">
        <v>138</v>
      </c>
      <c r="C753" s="17">
        <v>10</v>
      </c>
      <c r="D753" s="17" t="s">
        <v>191</v>
      </c>
      <c r="E753" s="71"/>
      <c r="F753" s="70">
        <f>+C753*E753</f>
        <v>0</v>
      </c>
    </row>
    <row r="754" spans="1:6" s="24" customFormat="1" ht="20.100000000000001" customHeight="1" thickBot="1" x14ac:dyDescent="0.3">
      <c r="A754" s="19"/>
      <c r="B754" s="20"/>
      <c r="C754" s="11"/>
      <c r="D754" s="83"/>
      <c r="E754" s="11"/>
      <c r="F754" s="23"/>
    </row>
    <row r="755" spans="1:6" s="24" customFormat="1" ht="60" customHeight="1" thickBot="1" x14ac:dyDescent="0.3">
      <c r="A755" s="15">
        <f>+A753+0.001</f>
        <v>1600.3219999999926</v>
      </c>
      <c r="B755" s="14" t="s">
        <v>139</v>
      </c>
      <c r="C755" s="17">
        <v>10</v>
      </c>
      <c r="D755" s="17" t="s">
        <v>191</v>
      </c>
      <c r="E755" s="71"/>
      <c r="F755" s="70">
        <f>+C755*E755</f>
        <v>0</v>
      </c>
    </row>
    <row r="756" spans="1:6" s="24" customFormat="1" ht="20.100000000000001" customHeight="1" thickBot="1" x14ac:dyDescent="0.3">
      <c r="A756" s="4"/>
      <c r="B756" s="3" t="s">
        <v>545</v>
      </c>
      <c r="C756" s="1"/>
      <c r="D756" s="1"/>
      <c r="E756" s="1"/>
      <c r="F756" s="5"/>
    </row>
    <row r="757" spans="1:6" ht="60" customHeight="1" thickBot="1" x14ac:dyDescent="0.3">
      <c r="A757" s="67">
        <f>+A755+0.001</f>
        <v>1600.3229999999926</v>
      </c>
      <c r="B757" s="14" t="s">
        <v>548</v>
      </c>
      <c r="C757" s="17">
        <v>10</v>
      </c>
      <c r="D757" s="17" t="s">
        <v>191</v>
      </c>
      <c r="E757" s="71"/>
      <c r="F757" s="70">
        <f>+C757*E757</f>
        <v>0</v>
      </c>
    </row>
    <row r="758" spans="1:6" s="24" customFormat="1" ht="20.100000000000001" customHeight="1" thickBot="1" x14ac:dyDescent="0.3">
      <c r="A758" s="19"/>
      <c r="B758" s="20"/>
      <c r="C758" s="11"/>
      <c r="D758" s="83"/>
      <c r="E758" s="11"/>
      <c r="F758" s="23"/>
    </row>
    <row r="759" spans="1:6" s="24" customFormat="1" ht="60" customHeight="1" thickBot="1" x14ac:dyDescent="0.3">
      <c r="A759" s="15">
        <f>+A757+0.001</f>
        <v>1600.3239999999926</v>
      </c>
      <c r="B759" s="14" t="s">
        <v>140</v>
      </c>
      <c r="C759" s="17">
        <v>10</v>
      </c>
      <c r="D759" s="17" t="s">
        <v>191</v>
      </c>
      <c r="E759" s="71"/>
      <c r="F759" s="70">
        <f>+C759*E759</f>
        <v>0</v>
      </c>
    </row>
    <row r="760" spans="1:6" s="24" customFormat="1" ht="20.100000000000001" customHeight="1" thickBot="1" x14ac:dyDescent="0.3">
      <c r="A760" s="19"/>
      <c r="B760" s="20"/>
      <c r="C760" s="11"/>
      <c r="D760" s="83"/>
      <c r="E760" s="11"/>
      <c r="F760" s="23"/>
    </row>
    <row r="761" spans="1:6" s="24" customFormat="1" ht="60" customHeight="1" thickBot="1" x14ac:dyDescent="0.3">
      <c r="A761" s="15">
        <f>+A759+0.001</f>
        <v>1600.3249999999925</v>
      </c>
      <c r="B761" s="14" t="s">
        <v>141</v>
      </c>
      <c r="C761" s="17">
        <v>10</v>
      </c>
      <c r="D761" s="17" t="s">
        <v>191</v>
      </c>
      <c r="E761" s="71"/>
      <c r="F761" s="70">
        <f>+C761*E761</f>
        <v>0</v>
      </c>
    </row>
    <row r="762" spans="1:6" s="24" customFormat="1" ht="20.100000000000001" customHeight="1" thickBot="1" x14ac:dyDescent="0.3">
      <c r="A762" s="19"/>
      <c r="B762" s="20"/>
      <c r="C762" s="11"/>
      <c r="D762" s="83"/>
      <c r="E762" s="11"/>
      <c r="F762" s="23"/>
    </row>
    <row r="763" spans="1:6" s="24" customFormat="1" ht="60" customHeight="1" thickBot="1" x14ac:dyDescent="0.3">
      <c r="A763" s="74">
        <f>+A761+0.001</f>
        <v>1600.3259999999925</v>
      </c>
      <c r="B763" s="96" t="s">
        <v>406</v>
      </c>
      <c r="C763" s="16">
        <v>10</v>
      </c>
      <c r="D763" s="97" t="s">
        <v>191</v>
      </c>
      <c r="E763" s="99"/>
      <c r="F763" s="100">
        <f>+C763*E763</f>
        <v>0</v>
      </c>
    </row>
    <row r="764" spans="1:6" s="24" customFormat="1" ht="20.100000000000001" customHeight="1" thickBot="1" x14ac:dyDescent="0.3">
      <c r="A764" s="19"/>
      <c r="B764" s="20"/>
      <c r="C764" s="11"/>
      <c r="D764" s="83"/>
      <c r="E764" s="11"/>
      <c r="F764" s="23"/>
    </row>
    <row r="765" spans="1:6" s="57" customFormat="1" ht="60" customHeight="1" thickBot="1" x14ac:dyDescent="0.3">
      <c r="A765" s="148" t="s">
        <v>183</v>
      </c>
      <c r="B765" s="149"/>
      <c r="C765" s="149"/>
      <c r="D765" s="149"/>
      <c r="E765" s="150"/>
      <c r="F765" s="70">
        <f>+SUM(F743:F764)</f>
        <v>0</v>
      </c>
    </row>
    <row r="766" spans="1:6" ht="60" customHeight="1" thickBot="1" x14ac:dyDescent="0.3">
      <c r="A766" s="142" t="s">
        <v>187</v>
      </c>
      <c r="B766" s="143"/>
      <c r="C766" s="143"/>
      <c r="D766" s="143"/>
      <c r="E766" s="144"/>
      <c r="F766" s="68">
        <f>+F765</f>
        <v>0</v>
      </c>
    </row>
    <row r="767" spans="1:6" ht="60" customHeight="1" thickBot="1" x14ac:dyDescent="0.3">
      <c r="A767" s="155" t="s">
        <v>410</v>
      </c>
      <c r="B767" s="156"/>
      <c r="C767" s="156"/>
      <c r="D767" s="156"/>
      <c r="E767" s="156"/>
      <c r="F767" s="157"/>
    </row>
    <row r="768" spans="1:6" s="41" customFormat="1" ht="60" customHeight="1" x14ac:dyDescent="0.25">
      <c r="A768" s="151" t="s">
        <v>142</v>
      </c>
      <c r="B768" s="153" t="s">
        <v>143</v>
      </c>
      <c r="C768" s="153" t="s">
        <v>144</v>
      </c>
      <c r="D768" s="153" t="s">
        <v>145</v>
      </c>
      <c r="E768" s="153" t="s">
        <v>146</v>
      </c>
      <c r="F768" s="44" t="s">
        <v>147</v>
      </c>
    </row>
    <row r="769" spans="1:6" ht="60" customHeight="1" thickBot="1" x14ac:dyDescent="0.3">
      <c r="A769" s="152"/>
      <c r="B769" s="154"/>
      <c r="C769" s="154"/>
      <c r="D769" s="154"/>
      <c r="E769" s="154"/>
      <c r="F769" s="45" t="s">
        <v>148</v>
      </c>
    </row>
    <row r="770" spans="1:6" ht="20.100000000000001" customHeight="1" thickBot="1" x14ac:dyDescent="0.3">
      <c r="A770" s="4"/>
      <c r="B770" s="3" t="s">
        <v>328</v>
      </c>
      <c r="C770" s="1"/>
      <c r="D770" s="1"/>
      <c r="E770" s="1"/>
      <c r="F770" s="5"/>
    </row>
    <row r="771" spans="1:6" s="24" customFormat="1" ht="20.100000000000001" customHeight="1" thickBot="1" x14ac:dyDescent="0.3">
      <c r="A771" s="19"/>
      <c r="B771" s="20"/>
      <c r="C771" s="11"/>
      <c r="D771" s="83"/>
      <c r="E771" s="11"/>
      <c r="F771" s="23"/>
    </row>
    <row r="772" spans="1:6" s="24" customFormat="1" ht="60" customHeight="1" thickBot="1" x14ac:dyDescent="0.3">
      <c r="A772" s="15">
        <f>+A763+0.001</f>
        <v>1600.3269999999925</v>
      </c>
      <c r="B772" s="14" t="s">
        <v>392</v>
      </c>
      <c r="C772" s="17">
        <v>3</v>
      </c>
      <c r="D772" s="17" t="s">
        <v>327</v>
      </c>
      <c r="E772" s="71"/>
      <c r="F772" s="70">
        <f>+C772*E772</f>
        <v>0</v>
      </c>
    </row>
    <row r="773" spans="1:6" s="24" customFormat="1" ht="20.100000000000001" customHeight="1" thickBot="1" x14ac:dyDescent="0.3">
      <c r="A773" s="19"/>
      <c r="B773" s="20"/>
      <c r="C773" s="11"/>
      <c r="D773" s="83"/>
      <c r="E773" s="11"/>
      <c r="F773" s="23"/>
    </row>
    <row r="774" spans="1:6" s="24" customFormat="1" ht="60" customHeight="1" thickBot="1" x14ac:dyDescent="0.3">
      <c r="A774" s="15">
        <f>+A772+0.001</f>
        <v>1600.3279999999925</v>
      </c>
      <c r="B774" s="14" t="s">
        <v>393</v>
      </c>
      <c r="C774" s="17">
        <v>3</v>
      </c>
      <c r="D774" s="17" t="s">
        <v>327</v>
      </c>
      <c r="E774" s="71"/>
      <c r="F774" s="70">
        <f>+C774*E774</f>
        <v>0</v>
      </c>
    </row>
    <row r="775" spans="1:6" s="24" customFormat="1" ht="20.100000000000001" customHeight="1" thickBot="1" x14ac:dyDescent="0.3">
      <c r="A775" s="19"/>
      <c r="B775" s="20"/>
      <c r="C775" s="11"/>
      <c r="D775" s="83"/>
      <c r="E775" s="11"/>
      <c r="F775" s="23"/>
    </row>
    <row r="776" spans="1:6" s="24" customFormat="1" ht="60" customHeight="1" thickBot="1" x14ac:dyDescent="0.3">
      <c r="A776" s="15">
        <f>+A774+0.001</f>
        <v>1600.3289999999924</v>
      </c>
      <c r="B776" s="14" t="s">
        <v>394</v>
      </c>
      <c r="C776" s="17">
        <v>3</v>
      </c>
      <c r="D776" s="17" t="s">
        <v>327</v>
      </c>
      <c r="E776" s="71"/>
      <c r="F776" s="70">
        <f>+C776*E776</f>
        <v>0</v>
      </c>
    </row>
    <row r="777" spans="1:6" s="24" customFormat="1" ht="20.100000000000001" customHeight="1" thickBot="1" x14ac:dyDescent="0.3">
      <c r="A777" s="19"/>
      <c r="B777" s="20"/>
      <c r="C777" s="11"/>
      <c r="D777" s="83"/>
      <c r="E777" s="11"/>
      <c r="F777" s="23"/>
    </row>
    <row r="778" spans="1:6" s="24" customFormat="1" ht="60" customHeight="1" thickBot="1" x14ac:dyDescent="0.3">
      <c r="A778" s="15">
        <f>+A776+0.001</f>
        <v>1600.3299999999924</v>
      </c>
      <c r="B778" s="14" t="s">
        <v>395</v>
      </c>
      <c r="C778" s="17">
        <v>3</v>
      </c>
      <c r="D778" s="17" t="s">
        <v>327</v>
      </c>
      <c r="E778" s="71"/>
      <c r="F778" s="70">
        <f>+C778*E778</f>
        <v>0</v>
      </c>
    </row>
    <row r="779" spans="1:6" s="24" customFormat="1" ht="20.100000000000001" customHeight="1" thickBot="1" x14ac:dyDescent="0.3">
      <c r="A779" s="19"/>
      <c r="B779" s="20"/>
      <c r="C779" s="11"/>
      <c r="D779" s="83"/>
      <c r="E779" s="11"/>
      <c r="F779" s="23"/>
    </row>
    <row r="780" spans="1:6" s="24" customFormat="1" ht="60" customHeight="1" thickBot="1" x14ac:dyDescent="0.3">
      <c r="A780" s="15">
        <f>+A778+0.001</f>
        <v>1600.3309999999924</v>
      </c>
      <c r="B780" s="14" t="s">
        <v>396</v>
      </c>
      <c r="C780" s="17">
        <v>3</v>
      </c>
      <c r="D780" s="17" t="s">
        <v>327</v>
      </c>
      <c r="E780" s="71"/>
      <c r="F780" s="70">
        <f>+C780*E780</f>
        <v>0</v>
      </c>
    </row>
    <row r="781" spans="1:6" s="24" customFormat="1" ht="20.100000000000001" customHeight="1" thickBot="1" x14ac:dyDescent="0.3">
      <c r="A781" s="19"/>
      <c r="B781" s="20"/>
      <c r="C781" s="11"/>
      <c r="D781" s="83"/>
      <c r="E781" s="11"/>
      <c r="F781" s="23"/>
    </row>
    <row r="782" spans="1:6" s="24" customFormat="1" ht="60" customHeight="1" thickBot="1" x14ac:dyDescent="0.3">
      <c r="A782" s="15">
        <f>+A780+0.001</f>
        <v>1600.3319999999924</v>
      </c>
      <c r="B782" s="14" t="s">
        <v>397</v>
      </c>
      <c r="C782" s="17">
        <v>3</v>
      </c>
      <c r="D782" s="17" t="s">
        <v>327</v>
      </c>
      <c r="E782" s="71"/>
      <c r="F782" s="70">
        <f>+C782*E782</f>
        <v>0</v>
      </c>
    </row>
    <row r="783" spans="1:6" s="24" customFormat="1" ht="20.100000000000001" customHeight="1" thickBot="1" x14ac:dyDescent="0.3">
      <c r="A783" s="19"/>
      <c r="B783" s="20"/>
      <c r="C783" s="11"/>
      <c r="D783" s="83"/>
      <c r="E783" s="11"/>
      <c r="F783" s="23"/>
    </row>
    <row r="784" spans="1:6" s="24" customFormat="1" ht="60" customHeight="1" thickBot="1" x14ac:dyDescent="0.3">
      <c r="A784" s="15">
        <f>+A782+0.001</f>
        <v>1600.3329999999924</v>
      </c>
      <c r="B784" s="14" t="s">
        <v>398</v>
      </c>
      <c r="C784" s="17">
        <v>3</v>
      </c>
      <c r="D784" s="17" t="s">
        <v>327</v>
      </c>
      <c r="E784" s="71"/>
      <c r="F784" s="70">
        <f>+C784*E784</f>
        <v>0</v>
      </c>
    </row>
    <row r="785" spans="1:6" s="24" customFormat="1" ht="20.100000000000001" customHeight="1" thickBot="1" x14ac:dyDescent="0.3">
      <c r="A785" s="19"/>
      <c r="B785" s="20"/>
      <c r="C785" s="11"/>
      <c r="D785" s="83"/>
      <c r="E785" s="11"/>
      <c r="F785" s="23"/>
    </row>
    <row r="786" spans="1:6" s="24" customFormat="1" ht="60" customHeight="1" thickBot="1" x14ac:dyDescent="0.3">
      <c r="A786" s="15">
        <f>+A784+0.001</f>
        <v>1600.3339999999923</v>
      </c>
      <c r="B786" s="14" t="s">
        <v>399</v>
      </c>
      <c r="C786" s="17">
        <v>3</v>
      </c>
      <c r="D786" s="17" t="s">
        <v>327</v>
      </c>
      <c r="E786" s="71"/>
      <c r="F786" s="70">
        <f>+C786*E786</f>
        <v>0</v>
      </c>
    </row>
    <row r="787" spans="1:6" s="24" customFormat="1" ht="20.100000000000001" customHeight="1" thickBot="1" x14ac:dyDescent="0.3">
      <c r="A787" s="19"/>
      <c r="B787" s="20"/>
      <c r="C787" s="11"/>
      <c r="D787" s="83"/>
      <c r="E787" s="11"/>
      <c r="F787" s="23"/>
    </row>
    <row r="788" spans="1:6" s="24" customFormat="1" ht="60" customHeight="1" thickBot="1" x14ac:dyDescent="0.3">
      <c r="A788" s="15">
        <f>+A786+0.001</f>
        <v>1600.3349999999923</v>
      </c>
      <c r="B788" s="14" t="s">
        <v>400</v>
      </c>
      <c r="C788" s="17">
        <v>3</v>
      </c>
      <c r="D788" s="17" t="s">
        <v>327</v>
      </c>
      <c r="E788" s="71"/>
      <c r="F788" s="70">
        <f>+C788*E788</f>
        <v>0</v>
      </c>
    </row>
    <row r="789" spans="1:6" s="24" customFormat="1" ht="20.100000000000001" customHeight="1" thickBot="1" x14ac:dyDescent="0.3">
      <c r="A789" s="19"/>
      <c r="B789" s="20"/>
      <c r="C789" s="11"/>
      <c r="D789" s="83"/>
      <c r="E789" s="11"/>
      <c r="F789" s="23"/>
    </row>
    <row r="790" spans="1:6" s="24" customFormat="1" ht="60" customHeight="1" thickBot="1" x14ac:dyDescent="0.3">
      <c r="A790" s="15">
        <f>+A788+0.001</f>
        <v>1600.3359999999923</v>
      </c>
      <c r="B790" s="14" t="s">
        <v>401</v>
      </c>
      <c r="C790" s="17">
        <v>3</v>
      </c>
      <c r="D790" s="17" t="s">
        <v>327</v>
      </c>
      <c r="E790" s="71"/>
      <c r="F790" s="70">
        <f>+C790*E790</f>
        <v>0</v>
      </c>
    </row>
    <row r="791" spans="1:6" s="24" customFormat="1" ht="20.100000000000001" customHeight="1" thickBot="1" x14ac:dyDescent="0.3">
      <c r="A791" s="19"/>
      <c r="B791" s="20"/>
      <c r="C791" s="11"/>
      <c r="D791" s="83"/>
      <c r="E791" s="11"/>
      <c r="F791" s="23"/>
    </row>
    <row r="792" spans="1:6" s="24" customFormat="1" ht="60" customHeight="1" thickBot="1" x14ac:dyDescent="0.3">
      <c r="A792" s="15">
        <f>+A790+0.001</f>
        <v>1600.3369999999923</v>
      </c>
      <c r="B792" s="14" t="s">
        <v>402</v>
      </c>
      <c r="C792" s="17">
        <v>3</v>
      </c>
      <c r="D792" s="17" t="s">
        <v>327</v>
      </c>
      <c r="E792" s="71"/>
      <c r="F792" s="70">
        <f>+C792*E792</f>
        <v>0</v>
      </c>
    </row>
    <row r="793" spans="1:6" s="24" customFormat="1" ht="20.100000000000001" customHeight="1" thickBot="1" x14ac:dyDescent="0.3">
      <c r="A793" s="19"/>
      <c r="B793" s="20"/>
      <c r="C793" s="11"/>
      <c r="D793" s="83"/>
      <c r="E793" s="11"/>
      <c r="F793" s="23"/>
    </row>
    <row r="794" spans="1:6" s="24" customFormat="1" ht="60" customHeight="1" thickBot="1" x14ac:dyDescent="0.3">
      <c r="A794" s="15">
        <f>+A792+0.001</f>
        <v>1600.3379999999922</v>
      </c>
      <c r="B794" s="14" t="s">
        <v>403</v>
      </c>
      <c r="C794" s="17">
        <v>3</v>
      </c>
      <c r="D794" s="17" t="s">
        <v>327</v>
      </c>
      <c r="E794" s="71"/>
      <c r="F794" s="70">
        <f>+C794*E794</f>
        <v>0</v>
      </c>
    </row>
    <row r="795" spans="1:6" s="24" customFormat="1" ht="20.100000000000001" customHeight="1" thickBot="1" x14ac:dyDescent="0.3">
      <c r="A795" s="19"/>
      <c r="B795" s="20"/>
      <c r="C795" s="11"/>
      <c r="D795" s="83"/>
      <c r="E795" s="11"/>
      <c r="F795" s="23"/>
    </row>
    <row r="796" spans="1:6" s="24" customFormat="1" ht="60" customHeight="1" thickBot="1" x14ac:dyDescent="0.3">
      <c r="A796" s="15">
        <f>+A794+0.001</f>
        <v>1600.3389999999922</v>
      </c>
      <c r="B796" s="14" t="s">
        <v>404</v>
      </c>
      <c r="C796" s="17">
        <v>3</v>
      </c>
      <c r="D796" s="17" t="s">
        <v>327</v>
      </c>
      <c r="E796" s="71"/>
      <c r="F796" s="70">
        <f>+C796*E796</f>
        <v>0</v>
      </c>
    </row>
    <row r="797" spans="1:6" s="24" customFormat="1" ht="20.100000000000001" customHeight="1" thickBot="1" x14ac:dyDescent="0.3">
      <c r="A797" s="19"/>
      <c r="B797" s="20"/>
      <c r="C797" s="11"/>
      <c r="D797" s="83"/>
      <c r="E797" s="11"/>
      <c r="F797" s="23"/>
    </row>
    <row r="798" spans="1:6" ht="60" customHeight="1" thickBot="1" x14ac:dyDescent="0.35">
      <c r="A798" s="74">
        <f>+A796+0.001</f>
        <v>1600.3399999999922</v>
      </c>
      <c r="B798" s="47" t="s">
        <v>405</v>
      </c>
      <c r="C798" s="16">
        <v>3</v>
      </c>
      <c r="D798" s="16" t="s">
        <v>327</v>
      </c>
      <c r="E798" s="98"/>
      <c r="F798" s="105">
        <f>+C798*E798</f>
        <v>0</v>
      </c>
    </row>
    <row r="799" spans="1:6" s="41" customFormat="1" ht="60" customHeight="1" thickBot="1" x14ac:dyDescent="0.3">
      <c r="A799" s="158" t="s">
        <v>420</v>
      </c>
      <c r="B799" s="159"/>
      <c r="C799" s="159"/>
      <c r="D799" s="159"/>
      <c r="E799" s="160"/>
      <c r="F799" s="92">
        <f>+SUM(F772:F798)</f>
        <v>0</v>
      </c>
    </row>
    <row r="800" spans="1:6" ht="60" customHeight="1" thickBot="1" x14ac:dyDescent="0.3">
      <c r="A800" s="142" t="s">
        <v>187</v>
      </c>
      <c r="B800" s="143"/>
      <c r="C800" s="143"/>
      <c r="D800" s="143"/>
      <c r="E800" s="144"/>
      <c r="F800" s="106">
        <f>+F799</f>
        <v>0</v>
      </c>
    </row>
    <row r="801" spans="1:6" ht="60" customHeight="1" thickBot="1" x14ac:dyDescent="0.3">
      <c r="A801" s="175" t="s">
        <v>431</v>
      </c>
      <c r="B801" s="176"/>
      <c r="C801" s="176"/>
      <c r="D801" s="176"/>
      <c r="E801" s="176"/>
      <c r="F801" s="177"/>
    </row>
    <row r="802" spans="1:6" ht="60" customHeight="1" x14ac:dyDescent="0.25">
      <c r="A802" s="151" t="s">
        <v>142</v>
      </c>
      <c r="B802" s="153" t="s">
        <v>143</v>
      </c>
      <c r="C802" s="153" t="s">
        <v>144</v>
      </c>
      <c r="D802" s="153" t="s">
        <v>145</v>
      </c>
      <c r="E802" s="153" t="s">
        <v>146</v>
      </c>
      <c r="F802" s="44" t="s">
        <v>147</v>
      </c>
    </row>
    <row r="803" spans="1:6" ht="60" customHeight="1" thickBot="1" x14ac:dyDescent="0.3">
      <c r="A803" s="152"/>
      <c r="B803" s="154"/>
      <c r="C803" s="154"/>
      <c r="D803" s="154"/>
      <c r="E803" s="154"/>
      <c r="F803" s="45" t="s">
        <v>148</v>
      </c>
    </row>
    <row r="804" spans="1:6" ht="20.100000000000001" customHeight="1" thickBot="1" x14ac:dyDescent="0.3">
      <c r="A804" s="4"/>
      <c r="B804" s="108" t="s">
        <v>495</v>
      </c>
      <c r="C804" s="1"/>
      <c r="D804" s="1"/>
      <c r="E804" s="1"/>
      <c r="F804" s="5"/>
    </row>
    <row r="805" spans="1:6" ht="60" customHeight="1" x14ac:dyDescent="0.25">
      <c r="A805" s="167">
        <f>+A798+0.001</f>
        <v>1600.3409999999922</v>
      </c>
      <c r="B805" s="171" t="s">
        <v>423</v>
      </c>
      <c r="C805" s="30"/>
      <c r="D805" s="31"/>
      <c r="E805" s="31"/>
      <c r="F805" s="54"/>
    </row>
    <row r="806" spans="1:6" ht="60" customHeight="1" thickBot="1" x14ac:dyDescent="0.3">
      <c r="A806" s="168"/>
      <c r="B806" s="172"/>
      <c r="C806" s="25"/>
      <c r="D806" s="26"/>
      <c r="E806" s="26"/>
      <c r="F806" s="59"/>
    </row>
    <row r="807" spans="1:6" ht="60" customHeight="1" thickBot="1" x14ac:dyDescent="0.3">
      <c r="A807" s="169"/>
      <c r="B807" s="14" t="s">
        <v>424</v>
      </c>
      <c r="C807" s="32">
        <v>100</v>
      </c>
      <c r="D807" s="32" t="s">
        <v>188</v>
      </c>
      <c r="E807" s="71"/>
      <c r="F807" s="70">
        <f>+C807*E807</f>
        <v>0</v>
      </c>
    </row>
    <row r="808" spans="1:6" ht="60" customHeight="1" thickBot="1" x14ac:dyDescent="0.3">
      <c r="A808" s="169"/>
      <c r="B808" s="34"/>
      <c r="C808" s="29"/>
      <c r="D808" s="29"/>
      <c r="E808" s="29"/>
      <c r="F808" s="23"/>
    </row>
    <row r="809" spans="1:6" ht="60" customHeight="1" thickBot="1" x14ac:dyDescent="0.3">
      <c r="A809" s="169"/>
      <c r="B809" s="14" t="s">
        <v>425</v>
      </c>
      <c r="C809" s="32">
        <v>100</v>
      </c>
      <c r="D809" s="32" t="s">
        <v>188</v>
      </c>
      <c r="E809" s="71"/>
      <c r="F809" s="70">
        <f>+C809*E809</f>
        <v>0</v>
      </c>
    </row>
    <row r="810" spans="1:6" ht="60" customHeight="1" thickBot="1" x14ac:dyDescent="0.3">
      <c r="A810" s="169"/>
      <c r="B810" s="34"/>
      <c r="C810" s="29"/>
      <c r="D810" s="29"/>
      <c r="E810" s="29"/>
      <c r="F810" s="23"/>
    </row>
    <row r="811" spans="1:6" ht="60" customHeight="1" thickBot="1" x14ac:dyDescent="0.3">
      <c r="A811" s="169"/>
      <c r="B811" s="14" t="s">
        <v>426</v>
      </c>
      <c r="C811" s="32">
        <v>100</v>
      </c>
      <c r="D811" s="32" t="s">
        <v>188</v>
      </c>
      <c r="E811" s="71"/>
      <c r="F811" s="70">
        <f>+C811*E811</f>
        <v>0</v>
      </c>
    </row>
    <row r="812" spans="1:6" ht="60" customHeight="1" thickBot="1" x14ac:dyDescent="0.3">
      <c r="A812" s="169"/>
      <c r="B812" s="34"/>
      <c r="C812" s="29"/>
      <c r="D812" s="29"/>
      <c r="E812" s="29"/>
      <c r="F812" s="23"/>
    </row>
    <row r="813" spans="1:6" ht="60" customHeight="1" thickBot="1" x14ac:dyDescent="0.3">
      <c r="A813" s="170"/>
      <c r="B813" s="14" t="s">
        <v>427</v>
      </c>
      <c r="C813" s="32">
        <v>100</v>
      </c>
      <c r="D813" s="32" t="s">
        <v>188</v>
      </c>
      <c r="E813" s="71"/>
      <c r="F813" s="70">
        <f>+C813*E813</f>
        <v>0</v>
      </c>
    </row>
    <row r="814" spans="1:6" ht="20.100000000000001" customHeight="1" thickBot="1" x14ac:dyDescent="0.3">
      <c r="A814" s="19"/>
      <c r="B814" s="20"/>
      <c r="C814" s="21"/>
      <c r="D814" s="22"/>
      <c r="E814" s="21"/>
      <c r="F814" s="23"/>
    </row>
    <row r="815" spans="1:6" ht="60" customHeight="1" x14ac:dyDescent="0.25">
      <c r="A815" s="173">
        <f>+A805+0.001</f>
        <v>1600.3419999999921</v>
      </c>
      <c r="B815" s="171" t="s">
        <v>428</v>
      </c>
      <c r="C815" s="30"/>
      <c r="D815" s="31"/>
      <c r="E815" s="31"/>
      <c r="F815" s="54"/>
    </row>
    <row r="816" spans="1:6" ht="60" customHeight="1" thickBot="1" x14ac:dyDescent="0.3">
      <c r="A816" s="174"/>
      <c r="B816" s="172"/>
      <c r="C816" s="25"/>
      <c r="D816" s="26"/>
      <c r="E816" s="26"/>
      <c r="F816" s="59"/>
    </row>
    <row r="817" spans="1:6" ht="60" customHeight="1" thickBot="1" x14ac:dyDescent="0.3">
      <c r="A817" s="174"/>
      <c r="B817" s="14" t="s">
        <v>424</v>
      </c>
      <c r="C817" s="32">
        <v>100</v>
      </c>
      <c r="D817" s="32" t="s">
        <v>188</v>
      </c>
      <c r="E817" s="71"/>
      <c r="F817" s="70">
        <f>+C817*E817</f>
        <v>0</v>
      </c>
    </row>
    <row r="818" spans="1:6" ht="60" customHeight="1" thickBot="1" x14ac:dyDescent="0.3">
      <c r="A818" s="174"/>
      <c r="B818" s="34"/>
      <c r="C818" s="29"/>
      <c r="D818" s="29"/>
      <c r="E818" s="29"/>
      <c r="F818" s="23"/>
    </row>
    <row r="819" spans="1:6" ht="60" customHeight="1" thickBot="1" x14ac:dyDescent="0.3">
      <c r="A819" s="174"/>
      <c r="B819" s="14" t="s">
        <v>425</v>
      </c>
      <c r="C819" s="32">
        <v>100</v>
      </c>
      <c r="D819" s="32" t="s">
        <v>188</v>
      </c>
      <c r="E819" s="71"/>
      <c r="F819" s="70">
        <f>+C819*E819</f>
        <v>0</v>
      </c>
    </row>
    <row r="820" spans="1:6" ht="60" customHeight="1" thickBot="1" x14ac:dyDescent="0.3">
      <c r="A820" s="174"/>
      <c r="B820" s="34"/>
      <c r="C820" s="29"/>
      <c r="D820" s="29"/>
      <c r="E820" s="29"/>
      <c r="F820" s="23"/>
    </row>
    <row r="821" spans="1:6" ht="60" customHeight="1" thickBot="1" x14ac:dyDescent="0.3">
      <c r="A821" s="174"/>
      <c r="B821" s="14" t="s">
        <v>426</v>
      </c>
      <c r="C821" s="32">
        <v>100</v>
      </c>
      <c r="D821" s="32" t="s">
        <v>188</v>
      </c>
      <c r="E821" s="71"/>
      <c r="F821" s="70">
        <f>+C821*E821</f>
        <v>0</v>
      </c>
    </row>
    <row r="822" spans="1:6" ht="20.100000000000001" customHeight="1" thickBot="1" x14ac:dyDescent="0.3">
      <c r="A822" s="19"/>
      <c r="B822" s="20"/>
      <c r="C822" s="21"/>
      <c r="D822" s="22"/>
      <c r="E822" s="21"/>
      <c r="F822" s="23"/>
    </row>
    <row r="823" spans="1:6" ht="60" customHeight="1" x14ac:dyDescent="0.25">
      <c r="A823" s="173">
        <f>+A815+0.001</f>
        <v>1600.3429999999921</v>
      </c>
      <c r="B823" s="171" t="s">
        <v>429</v>
      </c>
      <c r="C823" s="178">
        <v>100</v>
      </c>
      <c r="D823" s="180" t="s">
        <v>188</v>
      </c>
      <c r="E823" s="182"/>
      <c r="F823" s="184">
        <f t="shared" ref="F823:F825" si="0">+C823*E823</f>
        <v>0</v>
      </c>
    </row>
    <row r="824" spans="1:6" ht="60" customHeight="1" thickBot="1" x14ac:dyDescent="0.3">
      <c r="A824" s="174"/>
      <c r="B824" s="172"/>
      <c r="C824" s="179"/>
      <c r="D824" s="181"/>
      <c r="E824" s="183"/>
      <c r="F824" s="185"/>
    </row>
    <row r="825" spans="1:6" ht="60" customHeight="1" x14ac:dyDescent="0.25">
      <c r="A825" s="174"/>
      <c r="B825" s="171" t="s">
        <v>430</v>
      </c>
      <c r="C825" s="178">
        <v>100</v>
      </c>
      <c r="D825" s="180" t="s">
        <v>188</v>
      </c>
      <c r="E825" s="182"/>
      <c r="F825" s="184">
        <f t="shared" si="0"/>
        <v>0</v>
      </c>
    </row>
    <row r="826" spans="1:6" ht="60" customHeight="1" thickBot="1" x14ac:dyDescent="0.3">
      <c r="A826" s="35"/>
      <c r="B826" s="172"/>
      <c r="C826" s="179"/>
      <c r="D826" s="181"/>
      <c r="E826" s="183"/>
      <c r="F826" s="185"/>
    </row>
    <row r="827" spans="1:6" ht="60" customHeight="1" thickBot="1" x14ac:dyDescent="0.3">
      <c r="A827" s="51"/>
      <c r="B827" s="31" t="s">
        <v>537</v>
      </c>
      <c r="C827" s="52"/>
      <c r="D827" s="53"/>
      <c r="E827" s="52"/>
      <c r="F827" s="92">
        <f>SUM(F807:F826)</f>
        <v>0</v>
      </c>
    </row>
    <row r="828" spans="1:6" ht="60" customHeight="1" thickBot="1" x14ac:dyDescent="0.3">
      <c r="A828" s="142" t="s">
        <v>497</v>
      </c>
      <c r="B828" s="143"/>
      <c r="C828" s="143"/>
      <c r="D828" s="143"/>
      <c r="E828" s="144"/>
      <c r="F828" s="106">
        <f>SUM(F807:F826)</f>
        <v>0</v>
      </c>
    </row>
    <row r="829" spans="1:6" ht="60" customHeight="1" thickBot="1" x14ac:dyDescent="0.3">
      <c r="A829" s="164" t="s">
        <v>496</v>
      </c>
      <c r="B829" s="165"/>
      <c r="C829" s="165"/>
      <c r="D829" s="165"/>
      <c r="E829" s="165"/>
      <c r="F829" s="166"/>
    </row>
    <row r="830" spans="1:6" ht="60" customHeight="1" x14ac:dyDescent="0.25">
      <c r="A830" s="151" t="s">
        <v>142</v>
      </c>
      <c r="B830" s="153" t="s">
        <v>143</v>
      </c>
      <c r="C830" s="153" t="s">
        <v>144</v>
      </c>
      <c r="D830" s="153" t="s">
        <v>145</v>
      </c>
      <c r="E830" s="153" t="s">
        <v>146</v>
      </c>
      <c r="F830" s="44" t="s">
        <v>147</v>
      </c>
    </row>
    <row r="831" spans="1:6" ht="60" customHeight="1" thickBot="1" x14ac:dyDescent="0.3">
      <c r="A831" s="152"/>
      <c r="B831" s="154"/>
      <c r="C831" s="154"/>
      <c r="D831" s="154"/>
      <c r="E831" s="154"/>
      <c r="F831" s="45" t="s">
        <v>148</v>
      </c>
    </row>
    <row r="832" spans="1:6" s="24" customFormat="1" ht="20.100000000000001" customHeight="1" thickBot="1" x14ac:dyDescent="0.3">
      <c r="A832" s="4"/>
      <c r="B832" s="3" t="s">
        <v>494</v>
      </c>
      <c r="C832" s="1"/>
      <c r="D832" s="1"/>
      <c r="E832" s="1"/>
      <c r="F832" s="5"/>
    </row>
    <row r="833" spans="1:6" s="24" customFormat="1" ht="60" customHeight="1" thickBot="1" x14ac:dyDescent="0.3">
      <c r="A833" s="15">
        <f>+A823+0.001</f>
        <v>1600.3439999999921</v>
      </c>
      <c r="B833" s="14" t="s">
        <v>432</v>
      </c>
      <c r="C833" s="17">
        <v>10</v>
      </c>
      <c r="D833" s="17" t="s">
        <v>191</v>
      </c>
      <c r="E833" s="18"/>
      <c r="F833" s="18">
        <f>+C833*E833</f>
        <v>0</v>
      </c>
    </row>
    <row r="834" spans="1:6" s="24" customFormat="1" ht="20.100000000000001" customHeight="1" thickBot="1" x14ac:dyDescent="0.3">
      <c r="A834" s="19"/>
      <c r="B834" s="20"/>
      <c r="C834" s="11"/>
      <c r="D834" s="83"/>
      <c r="E834" s="11"/>
      <c r="F834" s="23"/>
    </row>
    <row r="835" spans="1:6" s="24" customFormat="1" ht="60" customHeight="1" thickBot="1" x14ac:dyDescent="0.3">
      <c r="A835" s="15">
        <f>+A833+0.001</f>
        <v>1600.3449999999921</v>
      </c>
      <c r="B835" s="14" t="s">
        <v>433</v>
      </c>
      <c r="C835" s="17">
        <v>10</v>
      </c>
      <c r="D835" s="17" t="s">
        <v>191</v>
      </c>
      <c r="E835" s="18"/>
      <c r="F835" s="18">
        <f t="shared" ref="F835:F875" si="1">+C835*E835</f>
        <v>0</v>
      </c>
    </row>
    <row r="836" spans="1:6" s="24" customFormat="1" ht="20.100000000000001" customHeight="1" thickBot="1" x14ac:dyDescent="0.3">
      <c r="A836" s="19"/>
      <c r="B836" s="20"/>
      <c r="C836" s="11"/>
      <c r="D836" s="83"/>
      <c r="E836" s="11"/>
      <c r="F836" s="23"/>
    </row>
    <row r="837" spans="1:6" s="24" customFormat="1" ht="60" customHeight="1" thickBot="1" x14ac:dyDescent="0.3">
      <c r="A837" s="15">
        <f>+A835+0.001</f>
        <v>1600.345999999992</v>
      </c>
      <c r="B837" s="14" t="s">
        <v>434</v>
      </c>
      <c r="C837" s="17">
        <v>10</v>
      </c>
      <c r="D837" s="17" t="s">
        <v>191</v>
      </c>
      <c r="E837" s="18"/>
      <c r="F837" s="18">
        <f t="shared" si="1"/>
        <v>0</v>
      </c>
    </row>
    <row r="838" spans="1:6" s="24" customFormat="1" ht="20.100000000000001" customHeight="1" thickBot="1" x14ac:dyDescent="0.3">
      <c r="A838" s="19"/>
      <c r="B838" s="20"/>
      <c r="C838" s="11"/>
      <c r="D838" s="83"/>
      <c r="E838" s="11"/>
      <c r="F838" s="23"/>
    </row>
    <row r="839" spans="1:6" s="24" customFormat="1" ht="60" customHeight="1" thickBot="1" x14ac:dyDescent="0.3">
      <c r="A839" s="15">
        <f>+A837+0.001</f>
        <v>1600.346999999992</v>
      </c>
      <c r="B839" s="14" t="s">
        <v>435</v>
      </c>
      <c r="C839" s="17">
        <v>10</v>
      </c>
      <c r="D839" s="17" t="s">
        <v>191</v>
      </c>
      <c r="E839" s="18"/>
      <c r="F839" s="18">
        <f t="shared" si="1"/>
        <v>0</v>
      </c>
    </row>
    <row r="840" spans="1:6" s="24" customFormat="1" ht="20.100000000000001" customHeight="1" thickBot="1" x14ac:dyDescent="0.3">
      <c r="A840" s="19"/>
      <c r="B840" s="20"/>
      <c r="C840" s="11"/>
      <c r="D840" s="83"/>
      <c r="E840" s="11"/>
      <c r="F840" s="23"/>
    </row>
    <row r="841" spans="1:6" s="24" customFormat="1" ht="60" customHeight="1" thickBot="1" x14ac:dyDescent="0.3">
      <c r="A841" s="15">
        <f>+A839+0.001</f>
        <v>1600.347999999992</v>
      </c>
      <c r="B841" s="14" t="s">
        <v>436</v>
      </c>
      <c r="C841" s="17">
        <v>10</v>
      </c>
      <c r="D841" s="17" t="s">
        <v>191</v>
      </c>
      <c r="E841" s="18"/>
      <c r="F841" s="18">
        <f t="shared" si="1"/>
        <v>0</v>
      </c>
    </row>
    <row r="842" spans="1:6" s="24" customFormat="1" ht="20.100000000000001" customHeight="1" thickBot="1" x14ac:dyDescent="0.3">
      <c r="A842" s="19"/>
      <c r="B842" s="20"/>
      <c r="C842" s="11"/>
      <c r="D842" s="83"/>
      <c r="E842" s="11"/>
      <c r="F842" s="23"/>
    </row>
    <row r="843" spans="1:6" s="24" customFormat="1" ht="60" customHeight="1" thickBot="1" x14ac:dyDescent="0.3">
      <c r="A843" s="15">
        <f>+A841+0.001</f>
        <v>1600.348999999992</v>
      </c>
      <c r="B843" s="14" t="s">
        <v>437</v>
      </c>
      <c r="C843" s="17">
        <v>10</v>
      </c>
      <c r="D843" s="17" t="s">
        <v>191</v>
      </c>
      <c r="E843" s="18"/>
      <c r="F843" s="18">
        <f t="shared" si="1"/>
        <v>0</v>
      </c>
    </row>
    <row r="844" spans="1:6" s="24" customFormat="1" ht="20.100000000000001" customHeight="1" thickBot="1" x14ac:dyDescent="0.3">
      <c r="A844" s="19"/>
      <c r="B844" s="20"/>
      <c r="C844" s="11"/>
      <c r="D844" s="83"/>
      <c r="E844" s="11"/>
      <c r="F844" s="23"/>
    </row>
    <row r="845" spans="1:6" s="24" customFormat="1" ht="60" customHeight="1" thickBot="1" x14ac:dyDescent="0.3">
      <c r="A845" s="15">
        <f>+A843+0.001</f>
        <v>1600.349999999992</v>
      </c>
      <c r="B845" s="14" t="s">
        <v>438</v>
      </c>
      <c r="C845" s="17">
        <v>10</v>
      </c>
      <c r="D845" s="17" t="s">
        <v>191</v>
      </c>
      <c r="E845" s="18"/>
      <c r="F845" s="18">
        <f t="shared" si="1"/>
        <v>0</v>
      </c>
    </row>
    <row r="846" spans="1:6" s="24" customFormat="1" ht="20.100000000000001" customHeight="1" thickBot="1" x14ac:dyDescent="0.3">
      <c r="A846" s="19"/>
      <c r="B846" s="20"/>
      <c r="C846" s="11"/>
      <c r="D846" s="83"/>
      <c r="E846" s="11"/>
      <c r="F846" s="23"/>
    </row>
    <row r="847" spans="1:6" s="24" customFormat="1" ht="60" customHeight="1" thickBot="1" x14ac:dyDescent="0.3">
      <c r="A847" s="15">
        <f>+A845+0.001</f>
        <v>1600.3509999999919</v>
      </c>
      <c r="B847" s="14" t="s">
        <v>439</v>
      </c>
      <c r="C847" s="17">
        <v>10</v>
      </c>
      <c r="D847" s="17" t="s">
        <v>191</v>
      </c>
      <c r="E847" s="18"/>
      <c r="F847" s="18">
        <f t="shared" si="1"/>
        <v>0</v>
      </c>
    </row>
    <row r="848" spans="1:6" s="24" customFormat="1" ht="20.100000000000001" customHeight="1" thickBot="1" x14ac:dyDescent="0.3">
      <c r="A848" s="19"/>
      <c r="B848" s="20"/>
      <c r="C848" s="11"/>
      <c r="D848" s="83"/>
      <c r="E848" s="11"/>
      <c r="F848" s="23"/>
    </row>
    <row r="849" spans="1:6" s="24" customFormat="1" ht="60" customHeight="1" thickBot="1" x14ac:dyDescent="0.3">
      <c r="A849" s="15">
        <f>+A847+0.001</f>
        <v>1600.3519999999919</v>
      </c>
      <c r="B849" s="14" t="s">
        <v>440</v>
      </c>
      <c r="C849" s="17">
        <v>10</v>
      </c>
      <c r="D849" s="17" t="s">
        <v>191</v>
      </c>
      <c r="E849" s="18"/>
      <c r="F849" s="18">
        <f t="shared" si="1"/>
        <v>0</v>
      </c>
    </row>
    <row r="850" spans="1:6" s="24" customFormat="1" ht="20.100000000000001" customHeight="1" thickBot="1" x14ac:dyDescent="0.3">
      <c r="A850" s="19"/>
      <c r="B850" s="20"/>
      <c r="C850" s="11"/>
      <c r="D850" s="83"/>
      <c r="E850" s="11"/>
      <c r="F850" s="23"/>
    </row>
    <row r="851" spans="1:6" s="24" customFormat="1" ht="60" customHeight="1" thickBot="1" x14ac:dyDescent="0.3">
      <c r="A851" s="15">
        <f>+A849+0.001</f>
        <v>1600.3529999999919</v>
      </c>
      <c r="B851" s="14" t="s">
        <v>441</v>
      </c>
      <c r="C851" s="17">
        <v>10</v>
      </c>
      <c r="D851" s="17" t="s">
        <v>191</v>
      </c>
      <c r="E851" s="18"/>
      <c r="F851" s="18">
        <f t="shared" si="1"/>
        <v>0</v>
      </c>
    </row>
    <row r="852" spans="1:6" s="24" customFormat="1" ht="20.100000000000001" customHeight="1" thickBot="1" x14ac:dyDescent="0.3">
      <c r="A852" s="19"/>
      <c r="B852" s="20"/>
      <c r="C852" s="11"/>
      <c r="D852" s="83"/>
      <c r="E852" s="11"/>
      <c r="F852" s="23"/>
    </row>
    <row r="853" spans="1:6" s="24" customFormat="1" ht="60" customHeight="1" thickBot="1" x14ac:dyDescent="0.3">
      <c r="A853" s="15">
        <f>+A851+0.001</f>
        <v>1600.3539999999919</v>
      </c>
      <c r="B853" s="14" t="s">
        <v>442</v>
      </c>
      <c r="C853" s="17">
        <v>10</v>
      </c>
      <c r="D853" s="17" t="s">
        <v>191</v>
      </c>
      <c r="E853" s="18"/>
      <c r="F853" s="18">
        <f t="shared" si="1"/>
        <v>0</v>
      </c>
    </row>
    <row r="854" spans="1:6" s="24" customFormat="1" ht="20.100000000000001" customHeight="1" thickBot="1" x14ac:dyDescent="0.3">
      <c r="A854" s="19"/>
      <c r="B854" s="20"/>
      <c r="C854" s="11"/>
      <c r="D854" s="83"/>
      <c r="E854" s="11"/>
      <c r="F854" s="23"/>
    </row>
    <row r="855" spans="1:6" s="24" customFormat="1" ht="60" customHeight="1" thickBot="1" x14ac:dyDescent="0.3">
      <c r="A855" s="15">
        <f>+A853+0.001</f>
        <v>1600.3549999999918</v>
      </c>
      <c r="B855" s="14" t="s">
        <v>443</v>
      </c>
      <c r="C855" s="17">
        <v>10</v>
      </c>
      <c r="D855" s="17" t="s">
        <v>191</v>
      </c>
      <c r="E855" s="18"/>
      <c r="F855" s="18">
        <f t="shared" si="1"/>
        <v>0</v>
      </c>
    </row>
    <row r="856" spans="1:6" s="24" customFormat="1" ht="20.100000000000001" customHeight="1" thickBot="1" x14ac:dyDescent="0.3">
      <c r="A856" s="19"/>
      <c r="B856" s="20"/>
      <c r="C856" s="11"/>
      <c r="D856" s="83"/>
      <c r="E856" s="11"/>
      <c r="F856" s="23"/>
    </row>
    <row r="857" spans="1:6" s="24" customFormat="1" ht="60" customHeight="1" thickBot="1" x14ac:dyDescent="0.3">
      <c r="A857" s="15">
        <f>+A855+0.001</f>
        <v>1600.3559999999918</v>
      </c>
      <c r="B857" s="47" t="s">
        <v>444</v>
      </c>
      <c r="C857" s="109">
        <v>10</v>
      </c>
      <c r="D857" s="109" t="s">
        <v>445</v>
      </c>
      <c r="E857" s="18"/>
      <c r="F857" s="18">
        <f t="shared" si="1"/>
        <v>0</v>
      </c>
    </row>
    <row r="858" spans="1:6" s="24" customFormat="1" ht="20.100000000000001" customHeight="1" thickBot="1" x14ac:dyDescent="0.3">
      <c r="A858" s="19"/>
      <c r="B858" s="20"/>
      <c r="C858" s="11"/>
      <c r="D858" s="83"/>
      <c r="E858" s="11"/>
      <c r="F858" s="23"/>
    </row>
    <row r="859" spans="1:6" ht="60" customHeight="1" thickBot="1" x14ac:dyDescent="0.3">
      <c r="A859" s="15">
        <f>+A857+0.001</f>
        <v>1600.3569999999918</v>
      </c>
      <c r="B859" s="14" t="s">
        <v>446</v>
      </c>
      <c r="C859" s="17">
        <v>10</v>
      </c>
      <c r="D859" s="17" t="s">
        <v>191</v>
      </c>
      <c r="E859" s="18"/>
      <c r="F859" s="18">
        <f t="shared" si="1"/>
        <v>0</v>
      </c>
    </row>
    <row r="860" spans="1:6" s="24" customFormat="1" ht="20.100000000000001" customHeight="1" thickBot="1" x14ac:dyDescent="0.3">
      <c r="A860" s="19"/>
      <c r="B860" s="20"/>
      <c r="C860" s="11"/>
      <c r="D860" s="83"/>
      <c r="E860" s="11"/>
      <c r="F860" s="23"/>
    </row>
    <row r="861" spans="1:6" ht="60" customHeight="1" thickBot="1" x14ac:dyDescent="0.3">
      <c r="A861" s="15">
        <f>+A859+0.001</f>
        <v>1600.3579999999918</v>
      </c>
      <c r="B861" s="14" t="s">
        <v>447</v>
      </c>
      <c r="C861" s="17">
        <v>10</v>
      </c>
      <c r="D861" s="17" t="s">
        <v>191</v>
      </c>
      <c r="E861" s="18"/>
      <c r="F861" s="18">
        <f t="shared" si="1"/>
        <v>0</v>
      </c>
    </row>
    <row r="862" spans="1:6" s="24" customFormat="1" ht="20.100000000000001" customHeight="1" thickBot="1" x14ac:dyDescent="0.3">
      <c r="A862" s="19"/>
      <c r="B862" s="20"/>
      <c r="C862" s="11"/>
      <c r="D862" s="83"/>
      <c r="E862" s="11"/>
      <c r="F862" s="23"/>
    </row>
    <row r="863" spans="1:6" s="24" customFormat="1" ht="60" customHeight="1" thickBot="1" x14ac:dyDescent="0.3">
      <c r="A863" s="15">
        <f>+A861+0.001</f>
        <v>1600.3589999999917</v>
      </c>
      <c r="B863" s="110" t="s">
        <v>448</v>
      </c>
      <c r="C863" s="109">
        <v>10</v>
      </c>
      <c r="D863" s="17" t="s">
        <v>191</v>
      </c>
      <c r="E863" s="18"/>
      <c r="F863" s="18">
        <f t="shared" si="1"/>
        <v>0</v>
      </c>
    </row>
    <row r="864" spans="1:6" s="24" customFormat="1" ht="20.100000000000001" customHeight="1" thickBot="1" x14ac:dyDescent="0.3">
      <c r="A864" s="19"/>
      <c r="B864" s="20"/>
      <c r="C864" s="11"/>
      <c r="D864" s="83"/>
      <c r="E864" s="11"/>
      <c r="F864" s="23"/>
    </row>
    <row r="865" spans="1:6" s="24" customFormat="1" ht="60" customHeight="1" thickBot="1" x14ac:dyDescent="0.3">
      <c r="A865" s="15">
        <f>+A863+0.001</f>
        <v>1600.3599999999917</v>
      </c>
      <c r="B865" s="110" t="s">
        <v>449</v>
      </c>
      <c r="C865" s="109">
        <v>1</v>
      </c>
      <c r="D865" s="17" t="s">
        <v>191</v>
      </c>
      <c r="E865" s="18"/>
      <c r="F865" s="18">
        <f t="shared" si="1"/>
        <v>0</v>
      </c>
    </row>
    <row r="866" spans="1:6" s="24" customFormat="1" ht="20.100000000000001" customHeight="1" thickBot="1" x14ac:dyDescent="0.3">
      <c r="A866" s="19"/>
      <c r="B866" s="20"/>
      <c r="C866" s="11"/>
      <c r="D866" s="83"/>
      <c r="E866" s="11"/>
      <c r="F866" s="23"/>
    </row>
    <row r="867" spans="1:6" s="24" customFormat="1" ht="60" customHeight="1" thickBot="1" x14ac:dyDescent="0.3">
      <c r="A867" s="15">
        <f>+A865+0.001</f>
        <v>1600.3609999999917</v>
      </c>
      <c r="B867" s="110" t="s">
        <v>450</v>
      </c>
      <c r="C867" s="109">
        <v>1</v>
      </c>
      <c r="D867" s="17" t="s">
        <v>191</v>
      </c>
      <c r="E867" s="18"/>
      <c r="F867" s="18">
        <f t="shared" si="1"/>
        <v>0</v>
      </c>
    </row>
    <row r="868" spans="1:6" s="24" customFormat="1" ht="20.100000000000001" customHeight="1" thickBot="1" x14ac:dyDescent="0.3">
      <c r="A868" s="19"/>
      <c r="B868" s="20"/>
      <c r="C868" s="11"/>
      <c r="D868" s="83"/>
      <c r="E868" s="11"/>
      <c r="F868" s="23"/>
    </row>
    <row r="869" spans="1:6" s="24" customFormat="1" ht="60" customHeight="1" thickBot="1" x14ac:dyDescent="0.3">
      <c r="A869" s="15">
        <f>+A867+0.001</f>
        <v>1600.3619999999917</v>
      </c>
      <c r="B869" s="110" t="s">
        <v>451</v>
      </c>
      <c r="C869" s="109">
        <v>1</v>
      </c>
      <c r="D869" s="50" t="s">
        <v>191</v>
      </c>
      <c r="E869" s="18"/>
      <c r="F869" s="18">
        <f t="shared" si="1"/>
        <v>0</v>
      </c>
    </row>
    <row r="870" spans="1:6" s="24" customFormat="1" ht="20.100000000000001" customHeight="1" thickBot="1" x14ac:dyDescent="0.3">
      <c r="A870" s="19"/>
      <c r="B870" s="20"/>
      <c r="C870" s="11"/>
      <c r="D870" s="83"/>
      <c r="E870" s="11"/>
      <c r="F870" s="23"/>
    </row>
    <row r="871" spans="1:6" s="24" customFormat="1" ht="60" customHeight="1" thickBot="1" x14ac:dyDescent="0.3">
      <c r="A871" s="15">
        <f>+A869+0.001</f>
        <v>1600.3629999999916</v>
      </c>
      <c r="B871" s="112" t="s">
        <v>452</v>
      </c>
      <c r="C871" s="109">
        <v>10</v>
      </c>
      <c r="D871" s="111" t="s">
        <v>191</v>
      </c>
      <c r="E871" s="18"/>
      <c r="F871" s="18">
        <f t="shared" si="1"/>
        <v>0</v>
      </c>
    </row>
    <row r="872" spans="1:6" s="24" customFormat="1" ht="20.100000000000001" customHeight="1" thickBot="1" x14ac:dyDescent="0.3">
      <c r="A872" s="19"/>
      <c r="B872" s="20"/>
      <c r="C872" s="11"/>
      <c r="D872" s="83"/>
      <c r="E872" s="11"/>
      <c r="F872" s="23"/>
    </row>
    <row r="873" spans="1:6" s="24" customFormat="1" ht="60" customHeight="1" thickBot="1" x14ac:dyDescent="0.3">
      <c r="A873" s="15">
        <f>+A871+0.001</f>
        <v>1600.3639999999916</v>
      </c>
      <c r="B873" s="14" t="s">
        <v>516</v>
      </c>
      <c r="C873" s="17">
        <v>10</v>
      </c>
      <c r="D873" s="17" t="s">
        <v>191</v>
      </c>
      <c r="E873" s="18"/>
      <c r="F873" s="18">
        <f t="shared" si="1"/>
        <v>0</v>
      </c>
    </row>
    <row r="874" spans="1:6" s="24" customFormat="1" ht="20.100000000000001" customHeight="1" thickBot="1" x14ac:dyDescent="0.3">
      <c r="A874" s="19"/>
      <c r="B874" s="20"/>
      <c r="C874" s="11"/>
      <c r="D874" s="83"/>
      <c r="E874" s="11"/>
      <c r="F874" s="23"/>
    </row>
    <row r="875" spans="1:6" s="24" customFormat="1" ht="60" customHeight="1" thickBot="1" x14ac:dyDescent="0.3">
      <c r="A875" s="15">
        <f>+A873+0.001</f>
        <v>1600.3649999999916</v>
      </c>
      <c r="B875" s="14" t="s">
        <v>515</v>
      </c>
      <c r="C875" s="17">
        <v>10</v>
      </c>
      <c r="D875" s="17" t="s">
        <v>191</v>
      </c>
      <c r="E875" s="18"/>
      <c r="F875" s="18">
        <f t="shared" si="1"/>
        <v>0</v>
      </c>
    </row>
    <row r="876" spans="1:6" s="24" customFormat="1" ht="60" customHeight="1" thickBot="1" x14ac:dyDescent="0.3">
      <c r="A876" s="158" t="s">
        <v>538</v>
      </c>
      <c r="B876" s="159"/>
      <c r="C876" s="159"/>
      <c r="D876" s="159"/>
      <c r="E876" s="160"/>
      <c r="F876" s="11">
        <f>SUM(F833:F875)</f>
        <v>0</v>
      </c>
    </row>
    <row r="877" spans="1:6" ht="60" customHeight="1" thickBot="1" x14ac:dyDescent="0.3">
      <c r="A877" s="164"/>
      <c r="B877" s="165"/>
      <c r="C877" s="165"/>
      <c r="D877" s="165"/>
      <c r="E877" s="165"/>
      <c r="F877" s="166"/>
    </row>
    <row r="878" spans="1:6" ht="60" customHeight="1" x14ac:dyDescent="0.25">
      <c r="A878" s="151" t="s">
        <v>142</v>
      </c>
      <c r="B878" s="153" t="s">
        <v>143</v>
      </c>
      <c r="C878" s="153" t="s">
        <v>144</v>
      </c>
      <c r="D878" s="153" t="s">
        <v>145</v>
      </c>
      <c r="E878" s="153" t="s">
        <v>146</v>
      </c>
      <c r="F878" s="44" t="s">
        <v>147</v>
      </c>
    </row>
    <row r="879" spans="1:6" ht="60" customHeight="1" thickBot="1" x14ac:dyDescent="0.3">
      <c r="A879" s="152"/>
      <c r="B879" s="154"/>
      <c r="C879" s="154"/>
      <c r="D879" s="154"/>
      <c r="E879" s="154"/>
      <c r="F879" s="45" t="s">
        <v>148</v>
      </c>
    </row>
    <row r="880" spans="1:6" ht="20.100000000000001" customHeight="1" thickBot="1" x14ac:dyDescent="0.3">
      <c r="A880" s="36"/>
      <c r="B880" s="3" t="s">
        <v>493</v>
      </c>
      <c r="C880" s="38"/>
      <c r="D880" s="39"/>
      <c r="E880" s="18"/>
      <c r="F880" s="18"/>
    </row>
    <row r="881" spans="1:6" s="24" customFormat="1" ht="60" customHeight="1" thickBot="1" x14ac:dyDescent="0.3">
      <c r="A881" s="15">
        <f>A875+0.001</f>
        <v>1600.3659999999916</v>
      </c>
      <c r="B881" s="14" t="s">
        <v>454</v>
      </c>
      <c r="C881" s="113">
        <v>10</v>
      </c>
      <c r="D881" s="114" t="s">
        <v>191</v>
      </c>
      <c r="E881" s="18"/>
      <c r="F881" s="18">
        <f>+C881*E881</f>
        <v>0</v>
      </c>
    </row>
    <row r="882" spans="1:6" s="24" customFormat="1" ht="20.100000000000001" customHeight="1" thickBot="1" x14ac:dyDescent="0.3">
      <c r="A882" s="19"/>
      <c r="B882" s="20"/>
      <c r="C882" s="11"/>
      <c r="D882" s="83"/>
      <c r="E882" s="11"/>
      <c r="F882" s="23"/>
    </row>
    <row r="883" spans="1:6" s="24" customFormat="1" ht="60" customHeight="1" thickBot="1" x14ac:dyDescent="0.3">
      <c r="A883" s="15">
        <f>+A881+0.001</f>
        <v>1600.3669999999915</v>
      </c>
      <c r="B883" s="14" t="s">
        <v>512</v>
      </c>
      <c r="C883" s="33">
        <v>10</v>
      </c>
      <c r="D883" s="33" t="s">
        <v>191</v>
      </c>
      <c r="E883" s="18"/>
      <c r="F883" s="18">
        <f t="shared" ref="F883:F907" si="2">+C883*E883</f>
        <v>0</v>
      </c>
    </row>
    <row r="884" spans="1:6" s="24" customFormat="1" ht="20.100000000000001" customHeight="1" thickBot="1" x14ac:dyDescent="0.3">
      <c r="A884" s="19"/>
      <c r="B884" s="20"/>
      <c r="C884" s="11"/>
      <c r="D884" s="83"/>
      <c r="E884" s="11"/>
      <c r="F884" s="23"/>
    </row>
    <row r="885" spans="1:6" s="24" customFormat="1" ht="60" customHeight="1" thickBot="1" x14ac:dyDescent="0.3">
      <c r="A885" s="15">
        <f>+A883+0.001</f>
        <v>1600.3679999999915</v>
      </c>
      <c r="B885" s="14" t="s">
        <v>513</v>
      </c>
      <c r="C885" s="17">
        <v>10</v>
      </c>
      <c r="D885" s="17" t="s">
        <v>191</v>
      </c>
      <c r="E885" s="18"/>
      <c r="F885" s="18">
        <f t="shared" si="2"/>
        <v>0</v>
      </c>
    </row>
    <row r="886" spans="1:6" s="24" customFormat="1" ht="20.100000000000001" customHeight="1" thickBot="1" x14ac:dyDescent="0.3">
      <c r="A886" s="19"/>
      <c r="B886" s="20"/>
      <c r="C886" s="11"/>
      <c r="D886" s="83"/>
      <c r="E886" s="11"/>
      <c r="F886" s="23"/>
    </row>
    <row r="887" spans="1:6" s="24" customFormat="1" ht="60" customHeight="1" thickBot="1" x14ac:dyDescent="0.3">
      <c r="A887" s="15">
        <f>+A885+0.001</f>
        <v>1600.3689999999915</v>
      </c>
      <c r="B887" s="14" t="s">
        <v>455</v>
      </c>
      <c r="C887" s="17">
        <v>10</v>
      </c>
      <c r="D887" s="17" t="s">
        <v>191</v>
      </c>
      <c r="E887" s="18"/>
      <c r="F887" s="18">
        <f t="shared" si="2"/>
        <v>0</v>
      </c>
    </row>
    <row r="888" spans="1:6" s="24" customFormat="1" ht="20.100000000000001" customHeight="1" thickBot="1" x14ac:dyDescent="0.3">
      <c r="A888" s="19"/>
      <c r="B888" s="20"/>
      <c r="C888" s="11"/>
      <c r="D888" s="83"/>
      <c r="E888" s="11"/>
      <c r="F888" s="23"/>
    </row>
    <row r="889" spans="1:6" s="24" customFormat="1" ht="60" customHeight="1" thickBot="1" x14ac:dyDescent="0.3">
      <c r="A889" s="15">
        <f>+A887+0.001</f>
        <v>1600.3699999999915</v>
      </c>
      <c r="B889" s="14" t="s">
        <v>456</v>
      </c>
      <c r="C889" s="17">
        <v>10</v>
      </c>
      <c r="D889" s="17" t="s">
        <v>191</v>
      </c>
      <c r="E889" s="18"/>
      <c r="F889" s="18">
        <f t="shared" si="2"/>
        <v>0</v>
      </c>
    </row>
    <row r="890" spans="1:6" s="24" customFormat="1" ht="20.100000000000001" customHeight="1" thickBot="1" x14ac:dyDescent="0.3">
      <c r="A890" s="19"/>
      <c r="B890" s="20"/>
      <c r="C890" s="11"/>
      <c r="D890" s="83"/>
      <c r="E890" s="11"/>
      <c r="F890" s="23"/>
    </row>
    <row r="891" spans="1:6" s="24" customFormat="1" ht="60" customHeight="1" thickBot="1" x14ac:dyDescent="0.3">
      <c r="A891" s="15">
        <f>+A889+0.001</f>
        <v>1600.3709999999915</v>
      </c>
      <c r="B891" s="14" t="s">
        <v>457</v>
      </c>
      <c r="C891" s="17">
        <v>10</v>
      </c>
      <c r="D891" s="17" t="s">
        <v>191</v>
      </c>
      <c r="E891" s="18"/>
      <c r="F891" s="18">
        <f t="shared" si="2"/>
        <v>0</v>
      </c>
    </row>
    <row r="892" spans="1:6" s="24" customFormat="1" ht="20.100000000000001" customHeight="1" thickBot="1" x14ac:dyDescent="0.3">
      <c r="A892" s="19"/>
      <c r="B892" s="20"/>
      <c r="C892" s="11"/>
      <c r="D892" s="83"/>
      <c r="E892" s="11"/>
      <c r="F892" s="23"/>
    </row>
    <row r="893" spans="1:6" s="24" customFormat="1" ht="60" customHeight="1" thickBot="1" x14ac:dyDescent="0.3">
      <c r="A893" s="15">
        <f>+A891+0.001</f>
        <v>1600.3719999999914</v>
      </c>
      <c r="B893" s="14" t="s">
        <v>458</v>
      </c>
      <c r="C893" s="17">
        <v>10</v>
      </c>
      <c r="D893" s="17" t="s">
        <v>191</v>
      </c>
      <c r="E893" s="18"/>
      <c r="F893" s="18">
        <f t="shared" si="2"/>
        <v>0</v>
      </c>
    </row>
    <row r="894" spans="1:6" s="24" customFormat="1" ht="20.100000000000001" customHeight="1" thickBot="1" x14ac:dyDescent="0.3">
      <c r="A894" s="19"/>
      <c r="B894" s="20"/>
      <c r="C894" s="11"/>
      <c r="D894" s="83"/>
      <c r="E894" s="11"/>
      <c r="F894" s="23"/>
    </row>
    <row r="895" spans="1:6" s="24" customFormat="1" ht="60" customHeight="1" thickBot="1" x14ac:dyDescent="0.3">
      <c r="A895" s="15">
        <f>+A893+0.001</f>
        <v>1600.3729999999914</v>
      </c>
      <c r="B895" s="14" t="s">
        <v>459</v>
      </c>
      <c r="C895" s="17">
        <v>10</v>
      </c>
      <c r="D895" s="17" t="s">
        <v>191</v>
      </c>
      <c r="E895" s="18"/>
      <c r="F895" s="18">
        <f t="shared" si="2"/>
        <v>0</v>
      </c>
    </row>
    <row r="896" spans="1:6" s="24" customFormat="1" ht="20.100000000000001" customHeight="1" thickBot="1" x14ac:dyDescent="0.3">
      <c r="A896" s="19"/>
      <c r="B896" s="20"/>
      <c r="C896" s="11"/>
      <c r="D896" s="83"/>
      <c r="E896" s="11"/>
      <c r="F896" s="23"/>
    </row>
    <row r="897" spans="1:6" s="24" customFormat="1" ht="60" customHeight="1" thickBot="1" x14ac:dyDescent="0.3">
      <c r="A897" s="15">
        <f>+A895+0.001</f>
        <v>1600.3739999999914</v>
      </c>
      <c r="B897" s="14" t="s">
        <v>460</v>
      </c>
      <c r="C897" s="17">
        <v>10</v>
      </c>
      <c r="D897" s="17" t="s">
        <v>191</v>
      </c>
      <c r="E897" s="18"/>
      <c r="F897" s="18">
        <f t="shared" si="2"/>
        <v>0</v>
      </c>
    </row>
    <row r="898" spans="1:6" s="24" customFormat="1" ht="20.100000000000001" customHeight="1" thickBot="1" x14ac:dyDescent="0.3">
      <c r="A898" s="19"/>
      <c r="B898" s="20"/>
      <c r="C898" s="11"/>
      <c r="D898" s="83"/>
      <c r="E898" s="11"/>
      <c r="F898" s="23"/>
    </row>
    <row r="899" spans="1:6" s="24" customFormat="1" ht="60" customHeight="1" thickBot="1" x14ac:dyDescent="0.3">
      <c r="A899" s="15">
        <f>+A897+0.001</f>
        <v>1600.3749999999914</v>
      </c>
      <c r="B899" s="14" t="s">
        <v>461</v>
      </c>
      <c r="C899" s="17">
        <v>10</v>
      </c>
      <c r="D899" s="17" t="s">
        <v>191</v>
      </c>
      <c r="E899" s="18"/>
      <c r="F899" s="18">
        <f t="shared" si="2"/>
        <v>0</v>
      </c>
    </row>
    <row r="900" spans="1:6" s="24" customFormat="1" ht="20.100000000000001" customHeight="1" thickBot="1" x14ac:dyDescent="0.3">
      <c r="A900" s="19"/>
      <c r="B900" s="20"/>
      <c r="C900" s="11"/>
      <c r="D900" s="83"/>
      <c r="E900" s="11"/>
      <c r="F900" s="23"/>
    </row>
    <row r="901" spans="1:6" s="24" customFormat="1" ht="60" customHeight="1" thickBot="1" x14ac:dyDescent="0.3">
      <c r="A901" s="15">
        <f>+A899+0.001</f>
        <v>1600.3759999999913</v>
      </c>
      <c r="B901" s="14" t="s">
        <v>462</v>
      </c>
      <c r="C901" s="17">
        <v>10</v>
      </c>
      <c r="D901" s="17" t="s">
        <v>191</v>
      </c>
      <c r="E901" s="18"/>
      <c r="F901" s="18">
        <f t="shared" si="2"/>
        <v>0</v>
      </c>
    </row>
    <row r="902" spans="1:6" s="24" customFormat="1" ht="20.100000000000001" customHeight="1" thickBot="1" x14ac:dyDescent="0.3">
      <c r="A902" s="19"/>
      <c r="B902" s="20"/>
      <c r="C902" s="11"/>
      <c r="D902" s="83"/>
      <c r="E902" s="11"/>
      <c r="F902" s="23"/>
    </row>
    <row r="903" spans="1:6" s="24" customFormat="1" ht="60" customHeight="1" thickBot="1" x14ac:dyDescent="0.3">
      <c r="A903" s="15">
        <f>+A901+0.001</f>
        <v>1600.3769999999913</v>
      </c>
      <c r="B903" s="14" t="s">
        <v>463</v>
      </c>
      <c r="C903" s="17">
        <v>10</v>
      </c>
      <c r="D903" s="17" t="s">
        <v>191</v>
      </c>
      <c r="E903" s="18"/>
      <c r="F903" s="18">
        <f t="shared" si="2"/>
        <v>0</v>
      </c>
    </row>
    <row r="904" spans="1:6" s="24" customFormat="1" ht="20.100000000000001" customHeight="1" thickBot="1" x14ac:dyDescent="0.3">
      <c r="A904" s="19"/>
      <c r="B904" s="20"/>
      <c r="C904" s="11"/>
      <c r="D904" s="83"/>
      <c r="E904" s="11"/>
      <c r="F904" s="23"/>
    </row>
    <row r="905" spans="1:6" s="24" customFormat="1" ht="60" customHeight="1" thickBot="1" x14ac:dyDescent="0.3">
      <c r="A905" s="15">
        <f>+A903+0.001</f>
        <v>1600.3779999999913</v>
      </c>
      <c r="B905" s="14" t="s">
        <v>464</v>
      </c>
      <c r="C905" s="17">
        <v>10</v>
      </c>
      <c r="D905" s="17" t="s">
        <v>191</v>
      </c>
      <c r="E905" s="18"/>
      <c r="F905" s="18">
        <f t="shared" si="2"/>
        <v>0</v>
      </c>
    </row>
    <row r="906" spans="1:6" s="24" customFormat="1" ht="20.100000000000001" customHeight="1" thickBot="1" x14ac:dyDescent="0.3">
      <c r="A906" s="19"/>
      <c r="B906" s="20"/>
      <c r="C906" s="11"/>
      <c r="D906" s="83"/>
      <c r="E906" s="11"/>
      <c r="F906" s="23"/>
    </row>
    <row r="907" spans="1:6" ht="60" customHeight="1" thickBot="1" x14ac:dyDescent="0.3">
      <c r="A907" s="15">
        <f>+A905+0.001</f>
        <v>1600.3789999999913</v>
      </c>
      <c r="B907" s="14" t="s">
        <v>465</v>
      </c>
      <c r="C907" s="17">
        <v>10</v>
      </c>
      <c r="D907" s="17" t="s">
        <v>191</v>
      </c>
      <c r="E907" s="18"/>
      <c r="F907" s="18">
        <f t="shared" si="2"/>
        <v>0</v>
      </c>
    </row>
    <row r="908" spans="1:6" ht="60" customHeight="1" thickBot="1" x14ac:dyDescent="0.3">
      <c r="A908" s="158" t="s">
        <v>539</v>
      </c>
      <c r="B908" s="159"/>
      <c r="C908" s="159"/>
      <c r="D908" s="159"/>
      <c r="E908" s="160"/>
      <c r="F908" s="11">
        <f>SUM(F881:F907)</f>
        <v>0</v>
      </c>
    </row>
    <row r="909" spans="1:6" s="24" customFormat="1" ht="60" customHeight="1" x14ac:dyDescent="0.25">
      <c r="A909" s="151" t="s">
        <v>142</v>
      </c>
      <c r="B909" s="153" t="s">
        <v>143</v>
      </c>
      <c r="C909" s="153" t="s">
        <v>144</v>
      </c>
      <c r="D909" s="153" t="s">
        <v>145</v>
      </c>
      <c r="E909" s="153" t="s">
        <v>146</v>
      </c>
      <c r="F909" s="44" t="s">
        <v>147</v>
      </c>
    </row>
    <row r="910" spans="1:6" s="24" customFormat="1" ht="60" customHeight="1" thickBot="1" x14ac:dyDescent="0.3">
      <c r="A910" s="152"/>
      <c r="B910" s="154"/>
      <c r="C910" s="154"/>
      <c r="D910" s="154"/>
      <c r="E910" s="154"/>
      <c r="F910" s="45" t="s">
        <v>148</v>
      </c>
    </row>
    <row r="911" spans="1:6" s="24" customFormat="1" ht="20.100000000000001" customHeight="1" thickBot="1" x14ac:dyDescent="0.3">
      <c r="A911" s="4"/>
      <c r="B911" s="3" t="s">
        <v>492</v>
      </c>
      <c r="C911" s="1"/>
      <c r="D911" s="1"/>
      <c r="E911" s="1"/>
      <c r="F911" s="5"/>
    </row>
    <row r="912" spans="1:6" s="24" customFormat="1" ht="20.100000000000001" customHeight="1" thickBot="1" x14ac:dyDescent="0.3">
      <c r="A912" s="19"/>
      <c r="B912" s="20"/>
      <c r="C912" s="11"/>
      <c r="D912" s="83"/>
      <c r="E912" s="11"/>
      <c r="F912" s="23"/>
    </row>
    <row r="913" spans="1:6" s="24" customFormat="1" ht="60" customHeight="1" thickBot="1" x14ac:dyDescent="0.3">
      <c r="A913" s="15">
        <f>+A907+0.001</f>
        <v>1600.3799999999912</v>
      </c>
      <c r="B913" s="14" t="s">
        <v>466</v>
      </c>
      <c r="C913" s="17">
        <v>10</v>
      </c>
      <c r="D913" s="17" t="s">
        <v>191</v>
      </c>
      <c r="E913" s="18"/>
      <c r="F913" s="18">
        <f>+C913*E913</f>
        <v>0</v>
      </c>
    </row>
    <row r="914" spans="1:6" s="24" customFormat="1" ht="20.100000000000001" customHeight="1" thickBot="1" x14ac:dyDescent="0.3">
      <c r="A914" s="19"/>
      <c r="B914" s="20"/>
      <c r="C914" s="11"/>
      <c r="D914" s="83"/>
      <c r="E914" s="11"/>
      <c r="F914" s="23"/>
    </row>
    <row r="915" spans="1:6" s="24" customFormat="1" ht="60" customHeight="1" thickBot="1" x14ac:dyDescent="0.3">
      <c r="A915" s="15">
        <f>+A913+0.001</f>
        <v>1600.3809999999912</v>
      </c>
      <c r="B915" s="14" t="s">
        <v>467</v>
      </c>
      <c r="C915" s="17">
        <v>10</v>
      </c>
      <c r="D915" s="17" t="s">
        <v>191</v>
      </c>
      <c r="E915" s="18"/>
      <c r="F915" s="18">
        <f t="shared" ref="F915:F927" si="3">+C915*E915</f>
        <v>0</v>
      </c>
    </row>
    <row r="916" spans="1:6" s="24" customFormat="1" ht="20.100000000000001" customHeight="1" thickBot="1" x14ac:dyDescent="0.3">
      <c r="A916" s="19"/>
      <c r="B916" s="20"/>
      <c r="C916" s="11"/>
      <c r="D916" s="83"/>
      <c r="E916" s="11"/>
      <c r="F916" s="23"/>
    </row>
    <row r="917" spans="1:6" s="24" customFormat="1" ht="60" customHeight="1" thickBot="1" x14ac:dyDescent="0.3">
      <c r="A917" s="15">
        <f>+A915+0.001</f>
        <v>1600.3819999999912</v>
      </c>
      <c r="B917" s="14" t="s">
        <v>468</v>
      </c>
      <c r="C917" s="17">
        <v>10</v>
      </c>
      <c r="D917" s="17" t="s">
        <v>191</v>
      </c>
      <c r="E917" s="18"/>
      <c r="F917" s="18">
        <f t="shared" si="3"/>
        <v>0</v>
      </c>
    </row>
    <row r="918" spans="1:6" s="24" customFormat="1" ht="20.100000000000001" customHeight="1" thickBot="1" x14ac:dyDescent="0.3">
      <c r="A918" s="19"/>
      <c r="B918" s="20"/>
      <c r="C918" s="11"/>
      <c r="D918" s="83"/>
      <c r="E918" s="11"/>
      <c r="F918" s="23"/>
    </row>
    <row r="919" spans="1:6" s="24" customFormat="1" ht="60" customHeight="1" thickBot="1" x14ac:dyDescent="0.3">
      <c r="A919" s="15">
        <f>+A917+0.001</f>
        <v>1600.3829999999912</v>
      </c>
      <c r="B919" s="14" t="s">
        <v>469</v>
      </c>
      <c r="C919" s="17">
        <v>10</v>
      </c>
      <c r="D919" s="17" t="s">
        <v>191</v>
      </c>
      <c r="E919" s="18"/>
      <c r="F919" s="18">
        <f t="shared" si="3"/>
        <v>0</v>
      </c>
    </row>
    <row r="920" spans="1:6" s="24" customFormat="1" ht="20.100000000000001" customHeight="1" thickBot="1" x14ac:dyDescent="0.3">
      <c r="A920" s="19"/>
      <c r="B920" s="20"/>
      <c r="C920" s="11"/>
      <c r="D920" s="83"/>
      <c r="E920" s="11"/>
      <c r="F920" s="23"/>
    </row>
    <row r="921" spans="1:6" s="24" customFormat="1" ht="60" customHeight="1" thickBot="1" x14ac:dyDescent="0.3">
      <c r="A921" s="15">
        <f>+A919+0.001</f>
        <v>1600.3839999999911</v>
      </c>
      <c r="B921" s="14" t="s">
        <v>470</v>
      </c>
      <c r="C921" s="17">
        <v>10</v>
      </c>
      <c r="D921" s="17" t="s">
        <v>191</v>
      </c>
      <c r="E921" s="18"/>
      <c r="F921" s="18">
        <f t="shared" si="3"/>
        <v>0</v>
      </c>
    </row>
    <row r="922" spans="1:6" s="24" customFormat="1" ht="20.100000000000001" customHeight="1" thickBot="1" x14ac:dyDescent="0.3">
      <c r="A922" s="19"/>
      <c r="B922" s="20"/>
      <c r="C922" s="11"/>
      <c r="D922" s="83"/>
      <c r="E922" s="11"/>
      <c r="F922" s="23"/>
    </row>
    <row r="923" spans="1:6" s="24" customFormat="1" ht="60" customHeight="1" thickBot="1" x14ac:dyDescent="0.3">
      <c r="A923" s="15">
        <f>+A921+0.001</f>
        <v>1600.3849999999911</v>
      </c>
      <c r="B923" s="14" t="s">
        <v>517</v>
      </c>
      <c r="C923" s="17">
        <v>5</v>
      </c>
      <c r="D923" s="17" t="s">
        <v>191</v>
      </c>
      <c r="E923" s="18"/>
      <c r="F923" s="18">
        <f t="shared" si="3"/>
        <v>0</v>
      </c>
    </row>
    <row r="924" spans="1:6" s="24" customFormat="1" ht="20.100000000000001" customHeight="1" thickBot="1" x14ac:dyDescent="0.3">
      <c r="A924" s="19"/>
      <c r="B924" s="20"/>
      <c r="C924" s="11"/>
      <c r="D924" s="83"/>
      <c r="E924" s="11"/>
      <c r="F924" s="23"/>
    </row>
    <row r="925" spans="1:6" s="24" customFormat="1" ht="60" customHeight="1" thickBot="1" x14ac:dyDescent="0.3">
      <c r="A925" s="15">
        <f>+A923+0.001</f>
        <v>1600.3859999999911</v>
      </c>
      <c r="B925" s="14" t="s">
        <v>517</v>
      </c>
      <c r="C925" s="17">
        <v>5</v>
      </c>
      <c r="D925" s="17" t="s">
        <v>191</v>
      </c>
      <c r="E925" s="18"/>
      <c r="F925" s="18">
        <f t="shared" si="3"/>
        <v>0</v>
      </c>
    </row>
    <row r="926" spans="1:6" s="24" customFormat="1" ht="20.100000000000001" customHeight="1" thickBot="1" x14ac:dyDescent="0.3">
      <c r="A926" s="19"/>
      <c r="B926" s="20"/>
      <c r="C926" s="11"/>
      <c r="D926" s="83"/>
      <c r="E926" s="11"/>
      <c r="F926" s="23"/>
    </row>
    <row r="927" spans="1:6" s="24" customFormat="1" ht="60" customHeight="1" thickBot="1" x14ac:dyDescent="0.3">
      <c r="A927" s="15">
        <f>+A925+0.001</f>
        <v>1600.3869999999911</v>
      </c>
      <c r="B927" s="14" t="s">
        <v>514</v>
      </c>
      <c r="C927" s="17">
        <v>5</v>
      </c>
      <c r="D927" s="17" t="s">
        <v>191</v>
      </c>
      <c r="E927" s="18"/>
      <c r="F927" s="18">
        <f t="shared" si="3"/>
        <v>0</v>
      </c>
    </row>
    <row r="928" spans="1:6" s="24" customFormat="1" ht="20.100000000000001" customHeight="1" thickBot="1" x14ac:dyDescent="0.3">
      <c r="A928" s="19"/>
      <c r="B928" s="20"/>
      <c r="C928" s="11"/>
      <c r="D928" s="83"/>
      <c r="E928" s="11"/>
      <c r="F928" s="23"/>
    </row>
    <row r="929" spans="1:6" s="24" customFormat="1" ht="60" customHeight="1" thickBot="1" x14ac:dyDescent="0.3">
      <c r="A929" s="161" t="s">
        <v>540</v>
      </c>
      <c r="B929" s="162"/>
      <c r="C929" s="162"/>
      <c r="D929" s="162"/>
      <c r="E929" s="163"/>
      <c r="F929" s="11">
        <f>SUM(F913:F928)</f>
        <v>0</v>
      </c>
    </row>
    <row r="930" spans="1:6" s="24" customFormat="1" ht="60" customHeight="1" x14ac:dyDescent="0.25">
      <c r="A930" s="151" t="s">
        <v>142</v>
      </c>
      <c r="B930" s="153" t="s">
        <v>143</v>
      </c>
      <c r="C930" s="153" t="s">
        <v>144</v>
      </c>
      <c r="D930" s="153" t="s">
        <v>145</v>
      </c>
      <c r="E930" s="153" t="s">
        <v>146</v>
      </c>
      <c r="F930" s="44" t="s">
        <v>147</v>
      </c>
    </row>
    <row r="931" spans="1:6" s="24" customFormat="1" ht="60" customHeight="1" thickBot="1" x14ac:dyDescent="0.3">
      <c r="A931" s="152"/>
      <c r="B931" s="154"/>
      <c r="C931" s="154"/>
      <c r="D931" s="154"/>
      <c r="E931" s="154"/>
      <c r="F931" s="45" t="s">
        <v>148</v>
      </c>
    </row>
    <row r="932" spans="1:6" s="24" customFormat="1" ht="20.100000000000001" customHeight="1" thickBot="1" x14ac:dyDescent="0.3">
      <c r="A932" s="4"/>
      <c r="B932" s="3" t="s">
        <v>491</v>
      </c>
      <c r="C932" s="1"/>
      <c r="D932" s="1"/>
      <c r="E932" s="1"/>
      <c r="F932" s="5"/>
    </row>
    <row r="933" spans="1:6" s="24" customFormat="1" ht="20.100000000000001" customHeight="1" thickBot="1" x14ac:dyDescent="0.3">
      <c r="A933" s="19"/>
      <c r="B933" s="20"/>
      <c r="C933" s="11"/>
      <c r="D933" s="83"/>
      <c r="E933" s="11"/>
      <c r="F933" s="23"/>
    </row>
    <row r="934" spans="1:6" s="24" customFormat="1" ht="60" customHeight="1" thickBot="1" x14ac:dyDescent="0.3">
      <c r="A934" s="15">
        <f>+A927+0.001</f>
        <v>1600.3879999999911</v>
      </c>
      <c r="B934" s="115" t="s">
        <v>471</v>
      </c>
      <c r="C934" s="17">
        <v>2</v>
      </c>
      <c r="D934" s="17" t="s">
        <v>191</v>
      </c>
      <c r="E934" s="18"/>
      <c r="F934" s="18">
        <f>+C934*E934</f>
        <v>0</v>
      </c>
    </row>
    <row r="935" spans="1:6" s="24" customFormat="1" ht="20.100000000000001" customHeight="1" thickBot="1" x14ac:dyDescent="0.3">
      <c r="A935" s="19"/>
      <c r="B935" s="20"/>
      <c r="C935" s="11"/>
      <c r="D935" s="83"/>
      <c r="E935" s="11"/>
      <c r="F935" s="23"/>
    </row>
    <row r="936" spans="1:6" s="24" customFormat="1" ht="60" customHeight="1" thickBot="1" x14ac:dyDescent="0.3">
      <c r="A936" s="15">
        <f>+A934+0.001</f>
        <v>1600.388999999991</v>
      </c>
      <c r="B936" s="115" t="s">
        <v>472</v>
      </c>
      <c r="C936" s="17">
        <v>2</v>
      </c>
      <c r="D936" s="17" t="s">
        <v>191</v>
      </c>
      <c r="E936" s="18"/>
      <c r="F936" s="18">
        <f>+C936*E936</f>
        <v>0</v>
      </c>
    </row>
    <row r="937" spans="1:6" s="24" customFormat="1" ht="20.100000000000001" customHeight="1" thickBot="1" x14ac:dyDescent="0.3">
      <c r="A937" s="19"/>
      <c r="B937" s="20"/>
      <c r="C937" s="11"/>
      <c r="D937" s="83"/>
      <c r="E937" s="11"/>
      <c r="F937" s="23"/>
    </row>
    <row r="938" spans="1:6" s="24" customFormat="1" ht="60" customHeight="1" thickBot="1" x14ac:dyDescent="0.3">
      <c r="A938" s="15">
        <f>+A936+0.001</f>
        <v>1600.389999999991</v>
      </c>
      <c r="B938" s="115" t="s">
        <v>473</v>
      </c>
      <c r="C938" s="17">
        <v>2</v>
      </c>
      <c r="D938" s="17" t="s">
        <v>191</v>
      </c>
      <c r="E938" s="18"/>
      <c r="F938" s="18">
        <f>+C938*E938</f>
        <v>0</v>
      </c>
    </row>
    <row r="939" spans="1:6" s="24" customFormat="1" ht="20.100000000000001" customHeight="1" thickBot="1" x14ac:dyDescent="0.3">
      <c r="A939" s="19"/>
      <c r="B939" s="20"/>
      <c r="C939" s="11"/>
      <c r="D939" s="83"/>
      <c r="E939" s="11"/>
      <c r="F939" s="23"/>
    </row>
    <row r="940" spans="1:6" s="24" customFormat="1" ht="60" customHeight="1" thickBot="1" x14ac:dyDescent="0.3">
      <c r="A940" s="15">
        <f>+A938+0.001</f>
        <v>1600.390999999991</v>
      </c>
      <c r="B940" s="115" t="s">
        <v>505</v>
      </c>
      <c r="C940" s="17">
        <v>2</v>
      </c>
      <c r="D940" s="17" t="s">
        <v>191</v>
      </c>
      <c r="E940" s="18"/>
      <c r="F940" s="18">
        <f>+C940*E940</f>
        <v>0</v>
      </c>
    </row>
    <row r="941" spans="1:6" s="24" customFormat="1" ht="20.100000000000001" customHeight="1" thickBot="1" x14ac:dyDescent="0.3">
      <c r="A941" s="19"/>
      <c r="B941" s="20"/>
      <c r="C941" s="11"/>
      <c r="D941" s="83"/>
      <c r="E941" s="11"/>
      <c r="F941" s="23"/>
    </row>
    <row r="942" spans="1:6" s="24" customFormat="1" ht="60" customHeight="1" thickBot="1" x14ac:dyDescent="0.3">
      <c r="A942" s="15">
        <f>+A940+0.001</f>
        <v>1600.391999999991</v>
      </c>
      <c r="B942" s="14" t="s">
        <v>474</v>
      </c>
      <c r="C942" s="17">
        <v>2</v>
      </c>
      <c r="D942" s="17" t="s">
        <v>191</v>
      </c>
      <c r="E942" s="18"/>
      <c r="F942" s="18">
        <f>+C942*E942</f>
        <v>0</v>
      </c>
    </row>
    <row r="943" spans="1:6" s="24" customFormat="1" ht="20.100000000000001" customHeight="1" thickBot="1" x14ac:dyDescent="0.3">
      <c r="A943" s="19"/>
      <c r="B943" s="20"/>
      <c r="C943" s="11"/>
      <c r="D943" s="83"/>
      <c r="E943" s="11"/>
      <c r="F943" s="23"/>
    </row>
    <row r="944" spans="1:6" s="24" customFormat="1" ht="60" customHeight="1" thickBot="1" x14ac:dyDescent="0.3">
      <c r="A944" s="15">
        <f>+A942+0.001</f>
        <v>1600.3929999999909</v>
      </c>
      <c r="B944" s="14" t="s">
        <v>475</v>
      </c>
      <c r="C944" s="17">
        <v>2</v>
      </c>
      <c r="D944" s="17" t="s">
        <v>191</v>
      </c>
      <c r="E944" s="18"/>
      <c r="F944" s="18">
        <f>+C944*E944</f>
        <v>0</v>
      </c>
    </row>
    <row r="945" spans="1:6" s="24" customFormat="1" ht="20.100000000000001" customHeight="1" thickBot="1" x14ac:dyDescent="0.3">
      <c r="A945" s="19"/>
      <c r="B945" s="20"/>
      <c r="C945" s="11"/>
      <c r="D945" s="83"/>
      <c r="E945" s="11"/>
      <c r="F945" s="23"/>
    </row>
    <row r="946" spans="1:6" s="24" customFormat="1" ht="60" customHeight="1" thickBot="1" x14ac:dyDescent="0.3">
      <c r="A946" s="15">
        <f>+A944+0.001</f>
        <v>1600.3939999999909</v>
      </c>
      <c r="B946" s="14" t="s">
        <v>476</v>
      </c>
      <c r="C946" s="17">
        <v>2</v>
      </c>
      <c r="D946" s="17" t="s">
        <v>191</v>
      </c>
      <c r="E946" s="18"/>
      <c r="F946" s="18">
        <f>+C946*E946</f>
        <v>0</v>
      </c>
    </row>
    <row r="947" spans="1:6" s="24" customFormat="1" ht="20.100000000000001" customHeight="1" thickBot="1" x14ac:dyDescent="0.3">
      <c r="A947" s="19"/>
      <c r="B947" s="20"/>
      <c r="C947" s="11"/>
      <c r="D947" s="83"/>
      <c r="E947" s="11"/>
      <c r="F947" s="23"/>
    </row>
    <row r="948" spans="1:6" s="24" customFormat="1" ht="60" customHeight="1" thickBot="1" x14ac:dyDescent="0.3">
      <c r="A948" s="15">
        <f>+A946+0.001</f>
        <v>1600.3949999999909</v>
      </c>
      <c r="B948" s="14" t="s">
        <v>477</v>
      </c>
      <c r="C948" s="17">
        <v>2</v>
      </c>
      <c r="D948" s="17" t="s">
        <v>191</v>
      </c>
      <c r="E948" s="18"/>
      <c r="F948" s="18">
        <f>+C948*E948</f>
        <v>0</v>
      </c>
    </row>
    <row r="949" spans="1:6" s="24" customFormat="1" ht="20.100000000000001" customHeight="1" thickBot="1" x14ac:dyDescent="0.3">
      <c r="A949" s="19"/>
      <c r="B949" s="20"/>
      <c r="C949" s="11"/>
      <c r="D949" s="83"/>
      <c r="E949" s="11"/>
      <c r="F949" s="23"/>
    </row>
    <row r="950" spans="1:6" s="24" customFormat="1" ht="60" customHeight="1" thickBot="1" x14ac:dyDescent="0.3">
      <c r="A950" s="15">
        <f>+A948+0.001</f>
        <v>1600.3959999999909</v>
      </c>
      <c r="B950" s="14" t="s">
        <v>478</v>
      </c>
      <c r="C950" s="17">
        <v>2</v>
      </c>
      <c r="D950" s="17" t="s">
        <v>191</v>
      </c>
      <c r="E950" s="18"/>
      <c r="F950" s="18">
        <f>+C950*E950</f>
        <v>0</v>
      </c>
    </row>
    <row r="951" spans="1:6" s="24" customFormat="1" ht="20.100000000000001" customHeight="1" thickBot="1" x14ac:dyDescent="0.3">
      <c r="A951" s="19"/>
      <c r="B951" s="20"/>
      <c r="C951" s="11"/>
      <c r="D951" s="83"/>
      <c r="E951" s="11"/>
      <c r="F951" s="23"/>
    </row>
    <row r="952" spans="1:6" s="24" customFormat="1" ht="20.100000000000001" customHeight="1" thickBot="1" x14ac:dyDescent="0.3">
      <c r="A952" s="19"/>
      <c r="B952" s="20"/>
      <c r="C952" s="11"/>
      <c r="D952" s="83"/>
      <c r="E952" s="11"/>
      <c r="F952" s="23"/>
    </row>
    <row r="953" spans="1:6" s="24" customFormat="1" ht="60" customHeight="1" thickBot="1" x14ac:dyDescent="0.3">
      <c r="A953" s="148" t="s">
        <v>541</v>
      </c>
      <c r="B953" s="149"/>
      <c r="C953" s="149"/>
      <c r="D953" s="149"/>
      <c r="E953" s="150"/>
      <c r="F953" s="11">
        <f>SUM(F934:F952)</f>
        <v>0</v>
      </c>
    </row>
    <row r="954" spans="1:6" s="24" customFormat="1" ht="60" customHeight="1" x14ac:dyDescent="0.25">
      <c r="A954" s="151" t="s">
        <v>142</v>
      </c>
      <c r="B954" s="153" t="s">
        <v>143</v>
      </c>
      <c r="C954" s="153" t="s">
        <v>144</v>
      </c>
      <c r="D954" s="153" t="s">
        <v>145</v>
      </c>
      <c r="E954" s="153" t="s">
        <v>146</v>
      </c>
      <c r="F954" s="44" t="s">
        <v>147</v>
      </c>
    </row>
    <row r="955" spans="1:6" s="24" customFormat="1" ht="60" customHeight="1" thickBot="1" x14ac:dyDescent="0.3">
      <c r="A955" s="152"/>
      <c r="B955" s="154"/>
      <c r="C955" s="154"/>
      <c r="D955" s="154"/>
      <c r="E955" s="154"/>
      <c r="F955" s="45" t="s">
        <v>148</v>
      </c>
    </row>
    <row r="956" spans="1:6" s="24" customFormat="1" ht="20.100000000000001" customHeight="1" thickBot="1" x14ac:dyDescent="0.3">
      <c r="A956" s="4"/>
      <c r="B956" s="3" t="s">
        <v>490</v>
      </c>
      <c r="C956" s="1"/>
      <c r="D956" s="1"/>
      <c r="E956" s="1"/>
      <c r="F956" s="5"/>
    </row>
    <row r="957" spans="1:6" s="24" customFormat="1" ht="60" customHeight="1" thickBot="1" x14ac:dyDescent="0.3">
      <c r="A957" s="116">
        <f>+A950+0.001</f>
        <v>1600.3969999999908</v>
      </c>
      <c r="B957" s="117" t="s">
        <v>479</v>
      </c>
      <c r="C957" s="17">
        <v>2</v>
      </c>
      <c r="D957" s="17" t="s">
        <v>191</v>
      </c>
      <c r="E957" s="18"/>
      <c r="F957" s="18">
        <f>+C957*E957</f>
        <v>0</v>
      </c>
    </row>
    <row r="958" spans="1:6" s="24" customFormat="1" ht="20.100000000000001" customHeight="1" thickBot="1" x14ac:dyDescent="0.3">
      <c r="A958" s="19"/>
      <c r="B958" s="20"/>
      <c r="C958" s="11"/>
      <c r="D958" s="83"/>
      <c r="E958" s="11"/>
      <c r="F958" s="23"/>
    </row>
    <row r="959" spans="1:6" s="24" customFormat="1" ht="60" customHeight="1" thickBot="1" x14ac:dyDescent="0.3">
      <c r="A959" s="116">
        <f>+A957+0.001</f>
        <v>1600.3979999999908</v>
      </c>
      <c r="B959" s="117" t="s">
        <v>480</v>
      </c>
      <c r="C959" s="17">
        <v>2</v>
      </c>
      <c r="D959" s="17" t="s">
        <v>191</v>
      </c>
      <c r="E959" s="18"/>
      <c r="F959" s="18">
        <f>+C959*E959</f>
        <v>0</v>
      </c>
    </row>
    <row r="960" spans="1:6" s="24" customFormat="1" ht="20.100000000000001" customHeight="1" thickBot="1" x14ac:dyDescent="0.3">
      <c r="A960" s="19"/>
      <c r="B960" s="20"/>
      <c r="C960" s="11"/>
      <c r="D960" s="83"/>
      <c r="E960" s="11"/>
      <c r="F960" s="23"/>
    </row>
    <row r="961" spans="1:6" s="24" customFormat="1" ht="60" customHeight="1" thickBot="1" x14ac:dyDescent="0.3">
      <c r="A961" s="116">
        <f>+A959+0.001</f>
        <v>1600.3989999999908</v>
      </c>
      <c r="B961" s="117" t="s">
        <v>481</v>
      </c>
      <c r="C961" s="17">
        <v>2</v>
      </c>
      <c r="D961" s="17" t="s">
        <v>191</v>
      </c>
      <c r="E961" s="18"/>
      <c r="F961" s="18">
        <f>+C961*E961</f>
        <v>0</v>
      </c>
    </row>
    <row r="962" spans="1:6" s="24" customFormat="1" ht="20.100000000000001" customHeight="1" thickBot="1" x14ac:dyDescent="0.3">
      <c r="A962" s="19"/>
      <c r="B962" s="20"/>
      <c r="C962" s="11"/>
      <c r="D962" s="83"/>
      <c r="E962" s="11"/>
      <c r="F962" s="23"/>
    </row>
    <row r="963" spans="1:6" s="24" customFormat="1" ht="60" customHeight="1" thickBot="1" x14ac:dyDescent="0.3">
      <c r="A963" s="116">
        <f>+A961+0.001</f>
        <v>1600.3999999999908</v>
      </c>
      <c r="B963" s="119" t="s">
        <v>482</v>
      </c>
      <c r="C963" s="17">
        <v>2</v>
      </c>
      <c r="D963" s="17" t="s">
        <v>191</v>
      </c>
      <c r="E963" s="18"/>
      <c r="F963" s="18">
        <f>+C963*E963</f>
        <v>0</v>
      </c>
    </row>
    <row r="964" spans="1:6" s="24" customFormat="1" ht="20.100000000000001" customHeight="1" thickBot="1" x14ac:dyDescent="0.3">
      <c r="A964" s="19"/>
      <c r="B964" s="20"/>
      <c r="C964" s="11"/>
      <c r="D964" s="83"/>
      <c r="E964" s="11"/>
      <c r="F964" s="23"/>
    </row>
    <row r="965" spans="1:6" s="24" customFormat="1" ht="60" customHeight="1" thickBot="1" x14ac:dyDescent="0.3">
      <c r="A965" s="116">
        <f>+A963+0.001</f>
        <v>1600.4009999999907</v>
      </c>
      <c r="B965" s="119" t="s">
        <v>483</v>
      </c>
      <c r="C965" s="17">
        <v>2</v>
      </c>
      <c r="D965" s="17" t="s">
        <v>191</v>
      </c>
      <c r="E965" s="18"/>
      <c r="F965" s="18">
        <f>+C965*E965</f>
        <v>0</v>
      </c>
    </row>
    <row r="966" spans="1:6" s="24" customFormat="1" ht="20.100000000000001" customHeight="1" thickBot="1" x14ac:dyDescent="0.3">
      <c r="A966" s="19"/>
      <c r="B966" s="20"/>
      <c r="C966" s="11"/>
      <c r="D966" s="83"/>
      <c r="E966" s="11"/>
      <c r="F966" s="23"/>
    </row>
    <row r="967" spans="1:6" s="24" customFormat="1" ht="60" customHeight="1" thickBot="1" x14ac:dyDescent="0.3">
      <c r="A967" s="116">
        <f>+A965+0.001</f>
        <v>1600.4019999999907</v>
      </c>
      <c r="B967" s="119" t="s">
        <v>484</v>
      </c>
      <c r="C967" s="17">
        <v>2</v>
      </c>
      <c r="D967" s="17" t="s">
        <v>191</v>
      </c>
      <c r="E967" s="18"/>
      <c r="F967" s="18">
        <f>+C967*E967</f>
        <v>0</v>
      </c>
    </row>
    <row r="968" spans="1:6" s="24" customFormat="1" ht="20.100000000000001" customHeight="1" thickBot="1" x14ac:dyDescent="0.3">
      <c r="A968" s="19"/>
      <c r="B968" s="20"/>
      <c r="C968" s="11"/>
      <c r="D968" s="83"/>
      <c r="E968" s="11"/>
      <c r="F968" s="23"/>
    </row>
    <row r="969" spans="1:6" s="24" customFormat="1" ht="60" customHeight="1" thickBot="1" x14ac:dyDescent="0.3">
      <c r="A969" s="116">
        <f>+A967+0.001</f>
        <v>1600.4029999999907</v>
      </c>
      <c r="B969" s="119" t="s">
        <v>485</v>
      </c>
      <c r="C969" s="17">
        <v>2</v>
      </c>
      <c r="D969" s="17" t="s">
        <v>191</v>
      </c>
      <c r="E969" s="18"/>
      <c r="F969" s="18">
        <f>+C969*E969</f>
        <v>0</v>
      </c>
    </row>
    <row r="970" spans="1:6" s="24" customFormat="1" ht="20.100000000000001" customHeight="1" thickBot="1" x14ac:dyDescent="0.3">
      <c r="A970" s="19"/>
      <c r="B970" s="20"/>
      <c r="C970" s="11"/>
      <c r="D970" s="83"/>
      <c r="E970" s="11"/>
      <c r="F970" s="23"/>
    </row>
    <row r="971" spans="1:6" s="24" customFormat="1" ht="60" customHeight="1" thickBot="1" x14ac:dyDescent="0.3">
      <c r="A971" s="116">
        <f>+A969+0.001</f>
        <v>1600.4039999999907</v>
      </c>
      <c r="B971" s="119" t="s">
        <v>486</v>
      </c>
      <c r="C971" s="17">
        <v>2</v>
      </c>
      <c r="D971" s="17" t="s">
        <v>191</v>
      </c>
      <c r="E971" s="18"/>
      <c r="F971" s="18">
        <f>+C971*E971</f>
        <v>0</v>
      </c>
    </row>
    <row r="972" spans="1:6" s="24" customFormat="1" ht="20.100000000000001" customHeight="1" thickBot="1" x14ac:dyDescent="0.3">
      <c r="A972" s="19"/>
      <c r="B972" s="20"/>
      <c r="C972" s="11"/>
      <c r="D972" s="83"/>
      <c r="E972" s="11"/>
      <c r="F972" s="23"/>
    </row>
    <row r="973" spans="1:6" s="24" customFormat="1" ht="60" customHeight="1" thickBot="1" x14ac:dyDescent="0.3">
      <c r="A973" s="116">
        <f>+A971+0.001</f>
        <v>1600.4049999999907</v>
      </c>
      <c r="B973" s="119" t="s">
        <v>487</v>
      </c>
      <c r="C973" s="17">
        <v>2</v>
      </c>
      <c r="D973" s="17" t="s">
        <v>191</v>
      </c>
      <c r="E973" s="18"/>
      <c r="F973" s="18">
        <f>+C973*E973</f>
        <v>0</v>
      </c>
    </row>
    <row r="974" spans="1:6" s="24" customFormat="1" ht="20.100000000000001" customHeight="1" thickBot="1" x14ac:dyDescent="0.3">
      <c r="A974" s="19"/>
      <c r="B974" s="20"/>
      <c r="C974" s="11"/>
      <c r="D974" s="83"/>
      <c r="E974" s="11"/>
      <c r="F974" s="23"/>
    </row>
    <row r="975" spans="1:6" s="24" customFormat="1" ht="60" customHeight="1" thickBot="1" x14ac:dyDescent="0.3">
      <c r="A975" s="116">
        <f>+A973+0.001</f>
        <v>1600.4059999999906</v>
      </c>
      <c r="B975" s="119" t="s">
        <v>488</v>
      </c>
      <c r="C975" s="17">
        <v>2</v>
      </c>
      <c r="D975" s="17" t="s">
        <v>191</v>
      </c>
      <c r="E975" s="18"/>
      <c r="F975" s="18">
        <f>+C975*E975</f>
        <v>0</v>
      </c>
    </row>
    <row r="976" spans="1:6" s="24" customFormat="1" ht="20.100000000000001" customHeight="1" thickBot="1" x14ac:dyDescent="0.3">
      <c r="A976" s="19"/>
      <c r="B976" s="20"/>
      <c r="C976" s="11"/>
      <c r="D976" s="83"/>
      <c r="E976" s="11"/>
      <c r="F976" s="23"/>
    </row>
    <row r="977" spans="1:6" s="24" customFormat="1" ht="60" customHeight="1" thickBot="1" x14ac:dyDescent="0.3">
      <c r="A977" s="116">
        <f>+A975+0.001</f>
        <v>1600.4069999999906</v>
      </c>
      <c r="B977" s="118" t="s">
        <v>489</v>
      </c>
      <c r="C977" s="17">
        <v>2</v>
      </c>
      <c r="D977" s="17" t="s">
        <v>191</v>
      </c>
      <c r="E977" s="18"/>
      <c r="F977" s="18">
        <f>+C977*E977</f>
        <v>0</v>
      </c>
    </row>
    <row r="978" spans="1:6" s="24" customFormat="1" ht="20.100000000000001" customHeight="1" thickBot="1" x14ac:dyDescent="0.3">
      <c r="A978" s="19"/>
      <c r="B978" s="20"/>
      <c r="C978" s="11"/>
      <c r="D978" s="83"/>
      <c r="E978" s="11"/>
      <c r="F978" s="23"/>
    </row>
    <row r="979" spans="1:6" s="24" customFormat="1" ht="60" customHeight="1" thickBot="1" x14ac:dyDescent="0.3">
      <c r="A979" s="15">
        <f>+A977+0.001</f>
        <v>1600.4079999999906</v>
      </c>
      <c r="B979" s="43" t="s">
        <v>506</v>
      </c>
      <c r="C979" s="17">
        <v>2</v>
      </c>
      <c r="D979" s="17" t="s">
        <v>191</v>
      </c>
      <c r="E979" s="18"/>
      <c r="F979" s="18">
        <f>+C979*E979</f>
        <v>0</v>
      </c>
    </row>
    <row r="980" spans="1:6" s="24" customFormat="1" ht="20.100000000000001" customHeight="1" thickBot="1" x14ac:dyDescent="0.3">
      <c r="A980" s="116"/>
      <c r="B980" s="118"/>
      <c r="C980" s="50"/>
      <c r="D980" s="50"/>
      <c r="E980" s="120"/>
      <c r="F980" s="18"/>
    </row>
    <row r="981" spans="1:6" s="24" customFormat="1" ht="20.100000000000001" customHeight="1" thickBot="1" x14ac:dyDescent="0.3">
      <c r="A981" s="19"/>
      <c r="B981" s="20"/>
      <c r="C981" s="11"/>
      <c r="D981" s="83"/>
      <c r="E981" s="11"/>
      <c r="F981" s="23"/>
    </row>
    <row r="982" spans="1:6" s="24" customFormat="1" ht="20.100000000000001" customHeight="1" thickBot="1" x14ac:dyDescent="0.3">
      <c r="A982" s="19"/>
      <c r="B982" s="20"/>
      <c r="C982" s="11"/>
      <c r="D982" s="83"/>
      <c r="E982" s="11"/>
      <c r="F982" s="23"/>
    </row>
    <row r="983" spans="1:6" s="24" customFormat="1" ht="60" customHeight="1" thickBot="1" x14ac:dyDescent="0.3">
      <c r="A983" s="139" t="s">
        <v>542</v>
      </c>
      <c r="B983" s="140"/>
      <c r="C983" s="140"/>
      <c r="D983" s="140"/>
      <c r="E983" s="141"/>
      <c r="F983" s="70">
        <f>SUM(F957:F982)</f>
        <v>0</v>
      </c>
    </row>
    <row r="984" spans="1:6" s="24" customFormat="1" ht="60" customHeight="1" thickBot="1" x14ac:dyDescent="0.3">
      <c r="A984" s="142" t="s">
        <v>519</v>
      </c>
      <c r="B984" s="143"/>
      <c r="C984" s="143"/>
      <c r="D984" s="143"/>
      <c r="E984" s="144"/>
      <c r="F984" s="68">
        <f>+F983</f>
        <v>0</v>
      </c>
    </row>
    <row r="985" spans="1:6" ht="60" customHeight="1" thickBot="1" x14ac:dyDescent="0.3">
      <c r="A985" s="155" t="s">
        <v>520</v>
      </c>
      <c r="B985" s="156"/>
      <c r="C985" s="156"/>
      <c r="D985" s="156"/>
      <c r="E985" s="156"/>
      <c r="F985" s="157"/>
    </row>
    <row r="986" spans="1:6" s="41" customFormat="1" ht="60" customHeight="1" x14ac:dyDescent="0.25">
      <c r="A986" s="151" t="s">
        <v>142</v>
      </c>
      <c r="B986" s="153" t="s">
        <v>143</v>
      </c>
      <c r="C986" s="153" t="s">
        <v>144</v>
      </c>
      <c r="D986" s="153" t="s">
        <v>145</v>
      </c>
      <c r="E986" s="153" t="s">
        <v>146</v>
      </c>
      <c r="F986" s="44" t="s">
        <v>147</v>
      </c>
    </row>
    <row r="987" spans="1:6" ht="60" customHeight="1" thickBot="1" x14ac:dyDescent="0.3">
      <c r="A987" s="152"/>
      <c r="B987" s="154"/>
      <c r="C987" s="154"/>
      <c r="D987" s="154"/>
      <c r="E987" s="154"/>
      <c r="F987" s="45" t="s">
        <v>148</v>
      </c>
    </row>
    <row r="988" spans="1:6" ht="20.100000000000001" customHeight="1" thickBot="1" x14ac:dyDescent="0.3">
      <c r="A988" s="4"/>
      <c r="B988" s="3" t="s">
        <v>521</v>
      </c>
      <c r="C988" s="1"/>
      <c r="D988" s="1"/>
      <c r="E988" s="1"/>
      <c r="F988" s="5"/>
    </row>
    <row r="989" spans="1:6" ht="60" customHeight="1" thickBot="1" x14ac:dyDescent="0.3">
      <c r="A989" s="36"/>
      <c r="B989" s="37" t="s">
        <v>536</v>
      </c>
      <c r="C989" s="38"/>
      <c r="D989" s="39"/>
      <c r="E989" s="18"/>
      <c r="F989" s="18"/>
    </row>
    <row r="990" spans="1:6" s="24" customFormat="1" ht="60" customHeight="1" thickBot="1" x14ac:dyDescent="0.3">
      <c r="A990" s="15">
        <f>+A979+0.001</f>
        <v>1600.4089999999906</v>
      </c>
      <c r="B990" s="14" t="s">
        <v>522</v>
      </c>
      <c r="C990" s="17">
        <v>1</v>
      </c>
      <c r="D990" s="17" t="s">
        <v>191</v>
      </c>
      <c r="E990" s="71"/>
      <c r="F990" s="70">
        <f>+C990*E990</f>
        <v>0</v>
      </c>
    </row>
    <row r="991" spans="1:6" s="24" customFormat="1" ht="20.100000000000001" customHeight="1" thickBot="1" x14ac:dyDescent="0.3">
      <c r="A991" s="19"/>
      <c r="B991" s="20"/>
      <c r="C991" s="11"/>
      <c r="D991" s="83"/>
      <c r="E991" s="11"/>
      <c r="F991" s="23"/>
    </row>
    <row r="992" spans="1:6" s="24" customFormat="1" ht="60" customHeight="1" thickBot="1" x14ac:dyDescent="0.3">
      <c r="A992" s="15">
        <f>+A990+0.001</f>
        <v>1600.4099999999905</v>
      </c>
      <c r="B992" s="14" t="s">
        <v>523</v>
      </c>
      <c r="C992" s="17">
        <v>1</v>
      </c>
      <c r="D992" s="17" t="s">
        <v>191</v>
      </c>
      <c r="E992" s="71"/>
      <c r="F992" s="70">
        <f>+C992*E992</f>
        <v>0</v>
      </c>
    </row>
    <row r="993" spans="1:6" s="24" customFormat="1" ht="20.100000000000001" customHeight="1" thickBot="1" x14ac:dyDescent="0.3">
      <c r="A993" s="19"/>
      <c r="B993" s="20"/>
      <c r="C993" s="11"/>
      <c r="D993" s="83"/>
      <c r="E993" s="11"/>
      <c r="F993" s="23"/>
    </row>
    <row r="994" spans="1:6" s="24" customFormat="1" ht="60" customHeight="1" thickBot="1" x14ac:dyDescent="0.3">
      <c r="A994" s="15">
        <f>+A992+0.001</f>
        <v>1600.4109999999905</v>
      </c>
      <c r="B994" s="14" t="s">
        <v>525</v>
      </c>
      <c r="C994" s="17">
        <v>1</v>
      </c>
      <c r="D994" s="17" t="s">
        <v>191</v>
      </c>
      <c r="E994" s="71"/>
      <c r="F994" s="70">
        <f>+C994*E994</f>
        <v>0</v>
      </c>
    </row>
    <row r="995" spans="1:6" s="24" customFormat="1" ht="20.100000000000001" customHeight="1" thickBot="1" x14ac:dyDescent="0.3">
      <c r="A995" s="19"/>
      <c r="B995" s="20"/>
      <c r="C995" s="11"/>
      <c r="D995" s="83"/>
      <c r="E995" s="11"/>
      <c r="F995" s="23"/>
    </row>
    <row r="996" spans="1:6" s="24" customFormat="1" ht="60" customHeight="1" thickBot="1" x14ac:dyDescent="0.3">
      <c r="A996" s="15">
        <f>+A994+0.001</f>
        <v>1600.4119999999905</v>
      </c>
      <c r="B996" s="14" t="s">
        <v>524</v>
      </c>
      <c r="C996" s="17">
        <v>1</v>
      </c>
      <c r="D996" s="17" t="s">
        <v>191</v>
      </c>
      <c r="E996" s="71"/>
      <c r="F996" s="70">
        <f>+C996*E996</f>
        <v>0</v>
      </c>
    </row>
    <row r="997" spans="1:6" s="24" customFormat="1" ht="20.100000000000001" customHeight="1" thickBot="1" x14ac:dyDescent="0.3">
      <c r="A997" s="19"/>
      <c r="B997" s="20"/>
      <c r="C997" s="11"/>
      <c r="D997" s="83"/>
      <c r="E997" s="11"/>
      <c r="F997" s="23"/>
    </row>
    <row r="998" spans="1:6" s="24" customFormat="1" ht="60" customHeight="1" thickBot="1" x14ac:dyDescent="0.3">
      <c r="A998" s="15">
        <f>+A996+0.001</f>
        <v>1600.4129999999905</v>
      </c>
      <c r="B998" s="14" t="s">
        <v>526</v>
      </c>
      <c r="C998" s="17">
        <v>1</v>
      </c>
      <c r="D998" s="17" t="s">
        <v>191</v>
      </c>
      <c r="E998" s="71"/>
      <c r="F998" s="70">
        <f>+C998*E998</f>
        <v>0</v>
      </c>
    </row>
    <row r="999" spans="1:6" s="24" customFormat="1" ht="20.100000000000001" customHeight="1" thickBot="1" x14ac:dyDescent="0.3">
      <c r="A999" s="19"/>
      <c r="B999" s="20"/>
      <c r="C999" s="11"/>
      <c r="D999" s="83"/>
      <c r="E999" s="11"/>
      <c r="F999" s="23"/>
    </row>
    <row r="1000" spans="1:6" s="24" customFormat="1" ht="60" customHeight="1" thickBot="1" x14ac:dyDescent="0.3">
      <c r="A1000" s="15">
        <f>+A998+0.001</f>
        <v>1600.4139999999904</v>
      </c>
      <c r="B1000" s="14" t="s">
        <v>527</v>
      </c>
      <c r="C1000" s="17">
        <v>1</v>
      </c>
      <c r="D1000" s="17" t="s">
        <v>191</v>
      </c>
      <c r="E1000" s="71"/>
      <c r="F1000" s="70">
        <f>+C1000*E1000</f>
        <v>0</v>
      </c>
    </row>
    <row r="1001" spans="1:6" s="24" customFormat="1" ht="20.100000000000001" customHeight="1" thickBot="1" x14ac:dyDescent="0.3">
      <c r="A1001" s="19"/>
      <c r="B1001" s="20"/>
      <c r="C1001" s="11"/>
      <c r="D1001" s="83"/>
      <c r="E1001" s="11"/>
      <c r="F1001" s="23"/>
    </row>
    <row r="1002" spans="1:6" s="24" customFormat="1" ht="60" customHeight="1" thickBot="1" x14ac:dyDescent="0.3">
      <c r="A1002" s="15">
        <f>+A1000+0.001</f>
        <v>1600.4149999999904</v>
      </c>
      <c r="B1002" s="14" t="s">
        <v>528</v>
      </c>
      <c r="C1002" s="17">
        <v>1</v>
      </c>
      <c r="D1002" s="17" t="s">
        <v>191</v>
      </c>
      <c r="E1002" s="71"/>
      <c r="F1002" s="70">
        <f>+C1002*E1002</f>
        <v>0</v>
      </c>
    </row>
    <row r="1003" spans="1:6" s="24" customFormat="1" ht="20.100000000000001" customHeight="1" thickBot="1" x14ac:dyDescent="0.3">
      <c r="A1003" s="19"/>
      <c r="B1003" s="20"/>
      <c r="C1003" s="11"/>
      <c r="D1003" s="83"/>
      <c r="E1003" s="11"/>
      <c r="F1003" s="23"/>
    </row>
    <row r="1004" spans="1:6" s="24" customFormat="1" ht="60" customHeight="1" thickBot="1" x14ac:dyDescent="0.3">
      <c r="A1004" s="15">
        <f>+A1002+0.001</f>
        <v>1600.4159999999904</v>
      </c>
      <c r="B1004" s="14" t="s">
        <v>529</v>
      </c>
      <c r="C1004" s="17">
        <v>1</v>
      </c>
      <c r="D1004" s="17" t="s">
        <v>191</v>
      </c>
      <c r="E1004" s="71"/>
      <c r="F1004" s="70">
        <f>+C1004*E1004</f>
        <v>0</v>
      </c>
    </row>
    <row r="1005" spans="1:6" s="24" customFormat="1" ht="20.100000000000001" customHeight="1" thickBot="1" x14ac:dyDescent="0.3">
      <c r="A1005" s="19"/>
      <c r="B1005" s="20"/>
      <c r="C1005" s="11"/>
      <c r="D1005" s="83"/>
      <c r="E1005" s="11"/>
      <c r="F1005" s="23"/>
    </row>
    <row r="1006" spans="1:6" s="24" customFormat="1" ht="60" customHeight="1" thickBot="1" x14ac:dyDescent="0.3">
      <c r="A1006" s="15">
        <f>+A1004+0.001</f>
        <v>1600.4169999999904</v>
      </c>
      <c r="B1006" s="14" t="s">
        <v>530</v>
      </c>
      <c r="C1006" s="17">
        <v>1</v>
      </c>
      <c r="D1006" s="17" t="s">
        <v>191</v>
      </c>
      <c r="E1006" s="71"/>
      <c r="F1006" s="70">
        <f>+C1006*E1006</f>
        <v>0</v>
      </c>
    </row>
    <row r="1007" spans="1:6" s="24" customFormat="1" ht="20.100000000000001" customHeight="1" thickBot="1" x14ac:dyDescent="0.3">
      <c r="A1007" s="19"/>
      <c r="B1007" s="20"/>
      <c r="C1007" s="11"/>
      <c r="D1007" s="83"/>
      <c r="E1007" s="11"/>
      <c r="F1007" s="23"/>
    </row>
    <row r="1008" spans="1:6" s="24" customFormat="1" ht="60" customHeight="1" thickBot="1" x14ac:dyDescent="0.3">
      <c r="A1008" s="15">
        <f>+A1006+0.001</f>
        <v>1600.4179999999903</v>
      </c>
      <c r="B1008" s="14" t="s">
        <v>531</v>
      </c>
      <c r="C1008" s="17">
        <v>1</v>
      </c>
      <c r="D1008" s="17" t="s">
        <v>191</v>
      </c>
      <c r="E1008" s="71"/>
      <c r="F1008" s="70">
        <f>+C1008*E1008</f>
        <v>0</v>
      </c>
    </row>
    <row r="1009" spans="1:6" s="24" customFormat="1" ht="20.100000000000001" customHeight="1" thickBot="1" x14ac:dyDescent="0.3">
      <c r="A1009" s="19"/>
      <c r="B1009" s="20"/>
      <c r="C1009" s="11"/>
      <c r="D1009" s="83"/>
      <c r="E1009" s="11"/>
      <c r="F1009" s="23"/>
    </row>
    <row r="1010" spans="1:6" s="24" customFormat="1" ht="60" customHeight="1" thickBot="1" x14ac:dyDescent="0.3">
      <c r="A1010" s="15">
        <f>+A1008+0.001</f>
        <v>1600.4189999999903</v>
      </c>
      <c r="B1010" s="14" t="s">
        <v>532</v>
      </c>
      <c r="C1010" s="17">
        <v>1</v>
      </c>
      <c r="D1010" s="17" t="s">
        <v>191</v>
      </c>
      <c r="E1010" s="71"/>
      <c r="F1010" s="70">
        <f>+C1010*E1010</f>
        <v>0</v>
      </c>
    </row>
    <row r="1011" spans="1:6" s="24" customFormat="1" ht="20.100000000000001" customHeight="1" thickBot="1" x14ac:dyDescent="0.3">
      <c r="A1011" s="19"/>
      <c r="B1011" s="20"/>
      <c r="C1011" s="11"/>
      <c r="D1011" s="83"/>
      <c r="E1011" s="11"/>
      <c r="F1011" s="23"/>
    </row>
    <row r="1012" spans="1:6" s="24" customFormat="1" ht="60" customHeight="1" thickBot="1" x14ac:dyDescent="0.3">
      <c r="A1012" s="15">
        <f>+A1010+0.001</f>
        <v>1600.4199999999903</v>
      </c>
      <c r="B1012" s="14" t="s">
        <v>533</v>
      </c>
      <c r="C1012" s="17">
        <v>1</v>
      </c>
      <c r="D1012" s="17" t="s">
        <v>191</v>
      </c>
      <c r="E1012" s="71"/>
      <c r="F1012" s="70">
        <f>+C1012*E1012</f>
        <v>0</v>
      </c>
    </row>
    <row r="1013" spans="1:6" s="24" customFormat="1" ht="20.100000000000001" customHeight="1" thickBot="1" x14ac:dyDescent="0.3">
      <c r="A1013" s="19"/>
      <c r="B1013" s="20"/>
      <c r="C1013" s="11"/>
      <c r="D1013" s="83"/>
      <c r="E1013" s="11"/>
      <c r="F1013" s="23"/>
    </row>
    <row r="1014" spans="1:6" s="24" customFormat="1" ht="60" customHeight="1" thickBot="1" x14ac:dyDescent="0.3">
      <c r="A1014" s="15">
        <f>+A1012+0.001</f>
        <v>1600.4209999999903</v>
      </c>
      <c r="B1014" s="14" t="s">
        <v>534</v>
      </c>
      <c r="C1014" s="17">
        <v>1</v>
      </c>
      <c r="D1014" s="17" t="s">
        <v>191</v>
      </c>
      <c r="E1014" s="71"/>
      <c r="F1014" s="70">
        <f>+C1014*E1014</f>
        <v>0</v>
      </c>
    </row>
    <row r="1015" spans="1:6" s="24" customFormat="1" ht="20.100000000000001" customHeight="1" thickBot="1" x14ac:dyDescent="0.3">
      <c r="A1015" s="19"/>
      <c r="B1015" s="20"/>
      <c r="C1015" s="11"/>
      <c r="D1015" s="83"/>
      <c r="E1015" s="11"/>
      <c r="F1015" s="23"/>
    </row>
    <row r="1016" spans="1:6" ht="60" customHeight="1" thickBot="1" x14ac:dyDescent="0.35">
      <c r="A1016" s="74">
        <f>+A1014+0.001</f>
        <v>1600.4219999999902</v>
      </c>
      <c r="B1016" s="14" t="s">
        <v>535</v>
      </c>
      <c r="C1016" s="16">
        <v>1</v>
      </c>
      <c r="D1016" s="16" t="s">
        <v>191</v>
      </c>
      <c r="E1016" s="98"/>
      <c r="F1016" s="105">
        <f>+C1016*E1016</f>
        <v>0</v>
      </c>
    </row>
    <row r="1017" spans="1:6" s="41" customFormat="1" ht="60" customHeight="1" thickBot="1" x14ac:dyDescent="0.3">
      <c r="A1017" s="158" t="s">
        <v>453</v>
      </c>
      <c r="B1017" s="159"/>
      <c r="C1017" s="159"/>
      <c r="D1017" s="159"/>
      <c r="E1017" s="160"/>
      <c r="F1017" s="92">
        <f>+SUM(F990:F1016)</f>
        <v>0</v>
      </c>
    </row>
    <row r="1018" spans="1:6" ht="60" customHeight="1" thickBot="1" x14ac:dyDescent="0.3">
      <c r="A1018" s="142" t="s">
        <v>187</v>
      </c>
      <c r="B1018" s="143"/>
      <c r="C1018" s="143"/>
      <c r="D1018" s="143"/>
      <c r="E1018" s="144"/>
      <c r="F1018" s="106">
        <f>+F1017</f>
        <v>0</v>
      </c>
    </row>
    <row r="1019" spans="1:6" s="24" customFormat="1" ht="20.100000000000001" customHeight="1" thickBot="1" x14ac:dyDescent="0.3">
      <c r="A1019" s="19"/>
      <c r="B1019" s="20"/>
      <c r="C1019" s="11"/>
      <c r="D1019" s="83"/>
      <c r="E1019" s="11"/>
      <c r="F1019" s="23"/>
    </row>
    <row r="1020" spans="1:6" s="24" customFormat="1" ht="20.100000000000001" customHeight="1" thickBot="1" x14ac:dyDescent="0.3">
      <c r="A1020" s="19"/>
      <c r="B1020" s="20"/>
      <c r="C1020" s="11"/>
      <c r="D1020" s="83"/>
      <c r="E1020" s="11"/>
      <c r="F1020" s="23"/>
    </row>
    <row r="1021" spans="1:6" s="24" customFormat="1" ht="60" customHeight="1" thickBot="1" x14ac:dyDescent="0.3">
      <c r="A1021" s="90"/>
      <c r="B1021" s="89" t="s">
        <v>152</v>
      </c>
      <c r="C1021" s="90"/>
      <c r="D1021" s="90"/>
      <c r="E1021" s="90"/>
      <c r="F1021" s="69" t="s">
        <v>153</v>
      </c>
    </row>
    <row r="1022" spans="1:6" s="24" customFormat="1" ht="60" customHeight="1" thickBot="1" x14ac:dyDescent="0.3">
      <c r="A1022" s="145"/>
      <c r="B1022" s="146"/>
      <c r="C1022" s="146"/>
      <c r="D1022" s="146"/>
      <c r="E1022" s="147"/>
      <c r="F1022" s="11"/>
    </row>
    <row r="1023" spans="1:6" s="24" customFormat="1" ht="60" customHeight="1" thickBot="1" x14ac:dyDescent="0.3">
      <c r="A1023" s="134" t="s">
        <v>373</v>
      </c>
      <c r="B1023" s="137"/>
      <c r="C1023" s="137"/>
      <c r="D1023" s="137"/>
      <c r="E1023" s="138"/>
      <c r="F1023" s="11"/>
    </row>
    <row r="1024" spans="1:6" s="24" customFormat="1" ht="60" customHeight="1" thickBot="1" x14ac:dyDescent="0.3">
      <c r="A1024" s="10"/>
      <c r="B1024" s="125" t="s">
        <v>413</v>
      </c>
      <c r="C1024" s="125"/>
      <c r="D1024" s="126"/>
      <c r="E1024" s="63">
        <f>+F29</f>
        <v>0</v>
      </c>
      <c r="F1024" s="11"/>
    </row>
    <row r="1025" spans="1:6" s="24" customFormat="1" ht="60" customHeight="1" thickBot="1" x14ac:dyDescent="0.3">
      <c r="A1025" s="10"/>
      <c r="B1025" s="125" t="s">
        <v>414</v>
      </c>
      <c r="C1025" s="125"/>
      <c r="D1025" s="126"/>
      <c r="E1025" s="63">
        <f>+F56</f>
        <v>0</v>
      </c>
      <c r="F1025" s="11"/>
    </row>
    <row r="1026" spans="1:6" s="24" customFormat="1" ht="60" customHeight="1" thickBot="1" x14ac:dyDescent="0.3">
      <c r="A1026" s="10"/>
      <c r="B1026" s="125" t="s">
        <v>415</v>
      </c>
      <c r="C1026" s="125"/>
      <c r="D1026" s="126"/>
      <c r="E1026" s="63">
        <f>+F84</f>
        <v>0</v>
      </c>
      <c r="F1026" s="11"/>
    </row>
    <row r="1027" spans="1:6" s="24" customFormat="1" ht="60" customHeight="1" thickBot="1" x14ac:dyDescent="0.3">
      <c r="A1027" s="10"/>
      <c r="B1027" s="125" t="s">
        <v>416</v>
      </c>
      <c r="C1027" s="125"/>
      <c r="D1027" s="126"/>
      <c r="E1027" s="63">
        <f>+F112</f>
        <v>0</v>
      </c>
      <c r="F1027" s="11"/>
    </row>
    <row r="1028" spans="1:6" s="24" customFormat="1" ht="60" customHeight="1" thickBot="1" x14ac:dyDescent="0.3">
      <c r="A1028" s="10"/>
      <c r="B1028" s="125" t="s">
        <v>417</v>
      </c>
      <c r="C1028" s="125"/>
      <c r="D1028" s="126"/>
      <c r="E1028" s="63">
        <f>+F143</f>
        <v>0</v>
      </c>
      <c r="F1028" s="11"/>
    </row>
    <row r="1029" spans="1:6" s="24" customFormat="1" ht="60" customHeight="1" thickBot="1" x14ac:dyDescent="0.3">
      <c r="A1029" s="10"/>
      <c r="B1029" s="125" t="s">
        <v>411</v>
      </c>
      <c r="C1029" s="125"/>
      <c r="D1029" s="126"/>
      <c r="E1029" s="63">
        <f>+F176</f>
        <v>0</v>
      </c>
      <c r="F1029" s="11"/>
    </row>
    <row r="1030" spans="1:6" s="24" customFormat="1" ht="60" customHeight="1" thickBot="1" x14ac:dyDescent="0.3">
      <c r="A1030" s="10"/>
      <c r="B1030" s="125" t="s">
        <v>412</v>
      </c>
      <c r="C1030" s="125"/>
      <c r="D1030" s="126"/>
      <c r="E1030" s="63">
        <f>+F214</f>
        <v>0</v>
      </c>
      <c r="F1030" s="11"/>
    </row>
    <row r="1031" spans="1:6" s="24" customFormat="1" ht="60" customHeight="1" thickBot="1" x14ac:dyDescent="0.3">
      <c r="A1031" s="10"/>
      <c r="B1031" s="125" t="s">
        <v>418</v>
      </c>
      <c r="C1031" s="125"/>
      <c r="D1031" s="126"/>
      <c r="E1031" s="63">
        <f>+F235</f>
        <v>0</v>
      </c>
      <c r="F1031" s="11"/>
    </row>
    <row r="1032" spans="1:6" s="24" customFormat="1" ht="60" customHeight="1" thickBot="1" x14ac:dyDescent="0.3">
      <c r="A1032" s="10"/>
      <c r="B1032" s="125"/>
      <c r="C1032" s="125"/>
      <c r="D1032" s="126"/>
      <c r="E1032" s="63"/>
      <c r="F1032" s="68">
        <f>+F236</f>
        <v>0</v>
      </c>
    </row>
    <row r="1033" spans="1:6" s="24" customFormat="1" ht="60" customHeight="1" thickBot="1" x14ac:dyDescent="0.3">
      <c r="A1033" s="10"/>
      <c r="B1033" s="7"/>
      <c r="C1033" s="8"/>
      <c r="D1033" s="8"/>
      <c r="E1033" s="9"/>
      <c r="F1033" s="11"/>
    </row>
    <row r="1034" spans="1:6" s="24" customFormat="1" ht="60" customHeight="1" thickBot="1" x14ac:dyDescent="0.35">
      <c r="A1034" s="134" t="s">
        <v>374</v>
      </c>
      <c r="B1034" s="137"/>
      <c r="C1034" s="137"/>
      <c r="D1034" s="137"/>
      <c r="E1034" s="138"/>
      <c r="F1034" s="64"/>
    </row>
    <row r="1035" spans="1:6" s="24" customFormat="1" ht="60" customHeight="1" thickBot="1" x14ac:dyDescent="0.35">
      <c r="A1035" s="10"/>
      <c r="B1035" s="125" t="s">
        <v>334</v>
      </c>
      <c r="C1035" s="125"/>
      <c r="D1035" s="126"/>
      <c r="E1035" s="63">
        <f>+F269</f>
        <v>0</v>
      </c>
      <c r="F1035" s="64"/>
    </row>
    <row r="1036" spans="1:6" s="24" customFormat="1" ht="60" customHeight="1" thickBot="1" x14ac:dyDescent="0.35">
      <c r="A1036" s="10"/>
      <c r="B1036" s="125" t="s">
        <v>335</v>
      </c>
      <c r="C1036" s="125"/>
      <c r="D1036" s="126"/>
      <c r="E1036" s="63">
        <f>+F295</f>
        <v>0</v>
      </c>
      <c r="F1036" s="64"/>
    </row>
    <row r="1037" spans="1:6" s="24" customFormat="1" ht="60" customHeight="1" thickBot="1" x14ac:dyDescent="0.35">
      <c r="A1037" s="10"/>
      <c r="B1037" s="125" t="s">
        <v>336</v>
      </c>
      <c r="C1037" s="125"/>
      <c r="D1037" s="126"/>
      <c r="E1037" s="63">
        <f>+F319</f>
        <v>0</v>
      </c>
      <c r="F1037" s="64"/>
    </row>
    <row r="1038" spans="1:6" s="24" customFormat="1" ht="60" customHeight="1" thickBot="1" x14ac:dyDescent="0.3">
      <c r="A1038" s="10"/>
      <c r="B1038" s="125" t="s">
        <v>337</v>
      </c>
      <c r="C1038" s="125"/>
      <c r="D1038" s="126"/>
      <c r="E1038" s="63">
        <f>+F356</f>
        <v>0</v>
      </c>
      <c r="F1038" s="68">
        <f>+F357</f>
        <v>0</v>
      </c>
    </row>
    <row r="1039" spans="1:6" s="24" customFormat="1" ht="60" customHeight="1" thickBot="1" x14ac:dyDescent="0.3">
      <c r="A1039" s="10"/>
      <c r="B1039" s="61"/>
      <c r="C1039" s="61"/>
      <c r="D1039" s="61"/>
      <c r="E1039" s="62"/>
      <c r="F1039" s="69"/>
    </row>
    <row r="1040" spans="1:6" s="24" customFormat="1" ht="60" customHeight="1" thickBot="1" x14ac:dyDescent="0.3">
      <c r="F1040" s="11"/>
    </row>
    <row r="1041" spans="1:6" s="24" customFormat="1" ht="60" customHeight="1" thickBot="1" x14ac:dyDescent="0.3">
      <c r="A1041" s="134" t="s">
        <v>375</v>
      </c>
      <c r="B1041" s="137"/>
      <c r="C1041" s="137"/>
      <c r="D1041" s="137"/>
      <c r="E1041" s="138"/>
      <c r="F1041" s="12"/>
    </row>
    <row r="1042" spans="1:6" s="24" customFormat="1" ht="60" customHeight="1" thickBot="1" x14ac:dyDescent="0.3">
      <c r="A1042" s="10"/>
      <c r="B1042" s="125" t="s">
        <v>338</v>
      </c>
      <c r="C1042" s="125"/>
      <c r="D1042" s="126"/>
      <c r="E1042" s="63">
        <f>+F390</f>
        <v>0</v>
      </c>
      <c r="F1042" s="68">
        <f>+F391</f>
        <v>0</v>
      </c>
    </row>
    <row r="1043" spans="1:6" s="24" customFormat="1" ht="60" customHeight="1" thickBot="1" x14ac:dyDescent="0.3">
      <c r="A1043" s="10"/>
      <c r="B1043" s="7"/>
      <c r="C1043" s="8"/>
      <c r="D1043" s="8"/>
      <c r="E1043" s="9"/>
      <c r="F1043" s="11"/>
    </row>
    <row r="1044" spans="1:6" s="24" customFormat="1" ht="60" customHeight="1" thickBot="1" x14ac:dyDescent="0.3">
      <c r="A1044" s="134" t="s">
        <v>376</v>
      </c>
      <c r="B1044" s="137"/>
      <c r="C1044" s="137"/>
      <c r="D1044" s="137"/>
      <c r="E1044" s="138"/>
      <c r="F1044" s="12"/>
    </row>
    <row r="1045" spans="1:6" s="24" customFormat="1" ht="60" customHeight="1" thickBot="1" x14ac:dyDescent="0.3">
      <c r="A1045" s="10"/>
      <c r="B1045" s="125" t="s">
        <v>339</v>
      </c>
      <c r="C1045" s="125"/>
      <c r="D1045" s="126"/>
      <c r="E1045" s="63">
        <f>+F417</f>
        <v>0</v>
      </c>
      <c r="F1045" s="68">
        <f>+F418</f>
        <v>0</v>
      </c>
    </row>
    <row r="1046" spans="1:6" s="24" customFormat="1" ht="60" customHeight="1" thickBot="1" x14ac:dyDescent="0.3">
      <c r="A1046" s="10"/>
      <c r="B1046" s="7"/>
      <c r="C1046" s="8"/>
      <c r="D1046" s="8"/>
      <c r="E1046" s="9"/>
      <c r="F1046" s="11"/>
    </row>
    <row r="1047" spans="1:6" s="24" customFormat="1" ht="60" customHeight="1" thickBot="1" x14ac:dyDescent="0.3">
      <c r="A1047" s="134" t="s">
        <v>377</v>
      </c>
      <c r="B1047" s="137"/>
      <c r="C1047" s="137"/>
      <c r="D1047" s="137"/>
      <c r="E1047" s="138"/>
      <c r="F1047" s="12"/>
    </row>
    <row r="1048" spans="1:6" s="24" customFormat="1" ht="60" customHeight="1" thickBot="1" x14ac:dyDescent="0.3">
      <c r="A1048" s="10"/>
      <c r="B1048" s="125" t="s">
        <v>340</v>
      </c>
      <c r="C1048" s="125"/>
      <c r="D1048" s="126"/>
      <c r="E1048" s="63">
        <f>+F451</f>
        <v>0</v>
      </c>
      <c r="F1048" s="12"/>
    </row>
    <row r="1049" spans="1:6" s="24" customFormat="1" ht="60" customHeight="1" thickBot="1" x14ac:dyDescent="0.3">
      <c r="A1049" s="10"/>
      <c r="B1049" s="125" t="s">
        <v>419</v>
      </c>
      <c r="C1049" s="125"/>
      <c r="D1049" s="126"/>
      <c r="E1049" s="63">
        <f>+F467</f>
        <v>0</v>
      </c>
      <c r="F1049" s="68">
        <f>+F468</f>
        <v>0</v>
      </c>
    </row>
    <row r="1050" spans="1:6" s="24" customFormat="1" ht="60" customHeight="1" thickBot="1" x14ac:dyDescent="0.3">
      <c r="A1050" s="10"/>
      <c r="B1050" s="7"/>
      <c r="C1050" s="8"/>
      <c r="D1050" s="8"/>
      <c r="E1050" s="9"/>
      <c r="F1050" s="11"/>
    </row>
    <row r="1051" spans="1:6" s="24" customFormat="1" ht="60" customHeight="1" thickBot="1" x14ac:dyDescent="0.3">
      <c r="A1051" s="134" t="s">
        <v>378</v>
      </c>
      <c r="B1051" s="137"/>
      <c r="C1051" s="137"/>
      <c r="D1051" s="137"/>
      <c r="E1051" s="138"/>
      <c r="F1051" s="11"/>
    </row>
    <row r="1052" spans="1:6" s="24" customFormat="1" ht="60" customHeight="1" thickBot="1" x14ac:dyDescent="0.3">
      <c r="A1052" s="10"/>
      <c r="B1052" s="125" t="s">
        <v>341</v>
      </c>
      <c r="C1052" s="125"/>
      <c r="D1052" s="126"/>
      <c r="E1052" s="63">
        <f>+F493</f>
        <v>0</v>
      </c>
      <c r="F1052" s="11"/>
    </row>
    <row r="1053" spans="1:6" s="24" customFormat="1" ht="60" customHeight="1" thickBot="1" x14ac:dyDescent="0.3">
      <c r="A1053" s="10"/>
      <c r="B1053" s="125" t="s">
        <v>342</v>
      </c>
      <c r="C1053" s="125"/>
      <c r="D1053" s="126"/>
      <c r="E1053" s="63">
        <f>+F517</f>
        <v>0</v>
      </c>
      <c r="F1053" s="11"/>
    </row>
    <row r="1054" spans="1:6" s="24" customFormat="1" ht="60" customHeight="1" thickBot="1" x14ac:dyDescent="0.3">
      <c r="A1054" s="10"/>
      <c r="B1054" s="125" t="s">
        <v>343</v>
      </c>
      <c r="C1054" s="125"/>
      <c r="D1054" s="126"/>
      <c r="E1054" s="63">
        <f>+F551</f>
        <v>0</v>
      </c>
      <c r="F1054" s="11"/>
    </row>
    <row r="1055" spans="1:6" s="24" customFormat="1" ht="60" customHeight="1" thickBot="1" x14ac:dyDescent="0.3">
      <c r="A1055" s="10"/>
      <c r="B1055" s="125" t="s">
        <v>344</v>
      </c>
      <c r="C1055" s="125"/>
      <c r="D1055" s="126"/>
      <c r="E1055" s="63">
        <f>+F589</f>
        <v>0</v>
      </c>
      <c r="F1055" s="11"/>
    </row>
    <row r="1056" spans="1:6" s="24" customFormat="1" ht="60" customHeight="1" thickBot="1" x14ac:dyDescent="0.3">
      <c r="A1056" s="10"/>
      <c r="B1056" s="125" t="s">
        <v>345</v>
      </c>
      <c r="C1056" s="125"/>
      <c r="D1056" s="126"/>
      <c r="E1056" s="63">
        <f>+F628</f>
        <v>0</v>
      </c>
      <c r="F1056" s="11"/>
    </row>
    <row r="1057" spans="1:6" s="24" customFormat="1" ht="60" customHeight="1" thickBot="1" x14ac:dyDescent="0.3">
      <c r="A1057" s="10"/>
      <c r="B1057" s="125" t="s">
        <v>346</v>
      </c>
      <c r="C1057" s="125"/>
      <c r="D1057" s="126"/>
      <c r="E1057" s="63">
        <f>+F666</f>
        <v>0</v>
      </c>
      <c r="F1057" s="11"/>
    </row>
    <row r="1058" spans="1:6" s="24" customFormat="1" ht="60" customHeight="1" thickBot="1" x14ac:dyDescent="0.3">
      <c r="A1058" s="10"/>
      <c r="B1058" s="125" t="s">
        <v>347</v>
      </c>
      <c r="C1058" s="125"/>
      <c r="D1058" s="126"/>
      <c r="E1058" s="63">
        <f>+F710</f>
        <v>0</v>
      </c>
      <c r="F1058" s="68">
        <f>+F711</f>
        <v>0</v>
      </c>
    </row>
    <row r="1059" spans="1:6" s="24" customFormat="1" ht="60" customHeight="1" thickBot="1" x14ac:dyDescent="0.3">
      <c r="A1059" s="10"/>
      <c r="B1059" s="7"/>
      <c r="C1059" s="8"/>
      <c r="D1059" s="8"/>
      <c r="E1059" s="9"/>
      <c r="F1059" s="11"/>
    </row>
    <row r="1060" spans="1:6" s="24" customFormat="1" ht="60" customHeight="1" thickBot="1" x14ac:dyDescent="0.35">
      <c r="A1060" s="134" t="s">
        <v>421</v>
      </c>
      <c r="B1060" s="137"/>
      <c r="C1060" s="137"/>
      <c r="D1060" s="137"/>
      <c r="E1060" s="138"/>
      <c r="F1060" s="107"/>
    </row>
    <row r="1061" spans="1:6" s="24" customFormat="1" ht="60" customHeight="1" thickBot="1" x14ac:dyDescent="0.3">
      <c r="A1061" s="10"/>
      <c r="B1061" s="125" t="s">
        <v>348</v>
      </c>
      <c r="C1061" s="125"/>
      <c r="D1061" s="126"/>
      <c r="E1061" s="63">
        <f>+F737</f>
        <v>0</v>
      </c>
      <c r="F1061" s="68">
        <f>+F738</f>
        <v>0</v>
      </c>
    </row>
    <row r="1062" spans="1:6" s="24" customFormat="1" ht="60" customHeight="1" thickBot="1" x14ac:dyDescent="0.3">
      <c r="A1062" s="10"/>
      <c r="B1062" s="7"/>
      <c r="C1062" s="8"/>
      <c r="D1062" s="8"/>
      <c r="E1062" s="9"/>
      <c r="F1062" s="11"/>
    </row>
    <row r="1063" spans="1:6" s="24" customFormat="1" ht="60" customHeight="1" thickBot="1" x14ac:dyDescent="0.3">
      <c r="A1063" s="134" t="s">
        <v>379</v>
      </c>
      <c r="B1063" s="135"/>
      <c r="C1063" s="135"/>
      <c r="D1063" s="135"/>
      <c r="E1063" s="136"/>
      <c r="F1063" s="12"/>
    </row>
    <row r="1064" spans="1:6" s="24" customFormat="1" ht="60" customHeight="1" thickBot="1" x14ac:dyDescent="0.3">
      <c r="A1064" s="10"/>
      <c r="B1064" s="125" t="s">
        <v>349</v>
      </c>
      <c r="C1064" s="125"/>
      <c r="D1064" s="126"/>
      <c r="E1064" s="63">
        <f>+F765</f>
        <v>0</v>
      </c>
      <c r="F1064" s="68">
        <f>+F766</f>
        <v>0</v>
      </c>
    </row>
    <row r="1065" spans="1:6" s="24" customFormat="1" ht="60" customHeight="1" thickBot="1" x14ac:dyDescent="0.3">
      <c r="A1065" s="10"/>
      <c r="B1065" s="7"/>
      <c r="C1065" s="8"/>
      <c r="D1065" s="8"/>
      <c r="E1065" s="9"/>
      <c r="F1065" s="11"/>
    </row>
    <row r="1066" spans="1:6" s="24" customFormat="1" ht="60" customHeight="1" thickBot="1" x14ac:dyDescent="0.3">
      <c r="A1066" s="134" t="s">
        <v>422</v>
      </c>
      <c r="B1066" s="135"/>
      <c r="C1066" s="135"/>
      <c r="D1066" s="135"/>
      <c r="E1066" s="136"/>
      <c r="F1066" s="12"/>
    </row>
    <row r="1067" spans="1:6" s="24" customFormat="1" ht="60" customHeight="1" thickBot="1" x14ac:dyDescent="0.3">
      <c r="A1067" s="10"/>
      <c r="B1067" s="125" t="s">
        <v>350</v>
      </c>
      <c r="C1067" s="125"/>
      <c r="D1067" s="126"/>
      <c r="E1067" s="63">
        <f>+F800</f>
        <v>0</v>
      </c>
      <c r="F1067" s="68">
        <f>+F800</f>
        <v>0</v>
      </c>
    </row>
    <row r="1068" spans="1:6" s="24" customFormat="1" ht="60" customHeight="1" thickBot="1" x14ac:dyDescent="0.3">
      <c r="A1068" s="10"/>
      <c r="B1068" s="7"/>
      <c r="C1068" s="8"/>
      <c r="D1068" s="8"/>
      <c r="E1068" s="9"/>
      <c r="F1068" s="123"/>
    </row>
    <row r="1069" spans="1:6" s="24" customFormat="1" ht="60" customHeight="1" thickBot="1" x14ac:dyDescent="0.3">
      <c r="A1069" s="131" t="s">
        <v>431</v>
      </c>
      <c r="B1069" s="132"/>
      <c r="C1069" s="132"/>
      <c r="D1069" s="132"/>
      <c r="E1069" s="132"/>
      <c r="F1069" s="133"/>
    </row>
    <row r="1070" spans="1:6" s="24" customFormat="1" ht="60" customHeight="1" thickBot="1" x14ac:dyDescent="0.3">
      <c r="A1070" s="10"/>
      <c r="B1070" s="125" t="s">
        <v>499</v>
      </c>
      <c r="C1070" s="125"/>
      <c r="D1070" s="126"/>
      <c r="E1070" s="121">
        <f>+F828</f>
        <v>0</v>
      </c>
      <c r="F1070" s="122">
        <f>+F828</f>
        <v>0</v>
      </c>
    </row>
    <row r="1071" spans="1:6" s="24" customFormat="1" ht="60" customHeight="1" thickBot="1" x14ac:dyDescent="0.3">
      <c r="A1071" s="10"/>
      <c r="B1071" s="7"/>
      <c r="C1071" s="8"/>
      <c r="D1071" s="8"/>
      <c r="E1071" s="9"/>
      <c r="F1071" s="123"/>
    </row>
    <row r="1072" spans="1:6" s="24" customFormat="1" ht="60" customHeight="1" thickBot="1" x14ac:dyDescent="0.3">
      <c r="A1072" s="131" t="s">
        <v>498</v>
      </c>
      <c r="B1072" s="132"/>
      <c r="C1072" s="132"/>
      <c r="D1072" s="132"/>
      <c r="E1072" s="132"/>
      <c r="F1072" s="133"/>
    </row>
    <row r="1073" spans="1:6" s="24" customFormat="1" ht="60" customHeight="1" thickBot="1" x14ac:dyDescent="0.3">
      <c r="A1073" s="10"/>
      <c r="B1073" s="125" t="s">
        <v>500</v>
      </c>
      <c r="C1073" s="125"/>
      <c r="D1073" s="126"/>
      <c r="E1073" s="63">
        <f>+F876</f>
        <v>0</v>
      </c>
      <c r="F1073" s="123"/>
    </row>
    <row r="1074" spans="1:6" s="24" customFormat="1" ht="60" customHeight="1" thickBot="1" x14ac:dyDescent="0.3">
      <c r="A1074" s="10"/>
      <c r="B1074" s="125" t="s">
        <v>501</v>
      </c>
      <c r="C1074" s="125"/>
      <c r="D1074" s="126"/>
      <c r="E1074" s="63">
        <f>+F908</f>
        <v>0</v>
      </c>
      <c r="F1074" s="11"/>
    </row>
    <row r="1075" spans="1:6" s="24" customFormat="1" ht="60" customHeight="1" thickBot="1" x14ac:dyDescent="0.3">
      <c r="A1075" s="10"/>
      <c r="B1075" s="125" t="s">
        <v>502</v>
      </c>
      <c r="C1075" s="125"/>
      <c r="D1075" s="126"/>
      <c r="E1075" s="63">
        <f>+F929</f>
        <v>0</v>
      </c>
      <c r="F1075" s="11"/>
    </row>
    <row r="1076" spans="1:6" s="24" customFormat="1" ht="60" customHeight="1" thickBot="1" x14ac:dyDescent="0.3">
      <c r="A1076" s="10"/>
      <c r="B1076" s="125" t="s">
        <v>503</v>
      </c>
      <c r="C1076" s="125"/>
      <c r="D1076" s="126"/>
      <c r="E1076" s="63">
        <f>+F953</f>
        <v>0</v>
      </c>
      <c r="F1076" s="11"/>
    </row>
    <row r="1077" spans="1:6" s="24" customFormat="1" ht="60" customHeight="1" thickBot="1" x14ac:dyDescent="0.3">
      <c r="A1077" s="10"/>
      <c r="B1077" s="125" t="s">
        <v>504</v>
      </c>
      <c r="C1077" s="125"/>
      <c r="D1077" s="126"/>
      <c r="E1077" s="63">
        <f>+F983</f>
        <v>0</v>
      </c>
      <c r="F1077" s="68">
        <f>SUM(E1073:E1077)</f>
        <v>0</v>
      </c>
    </row>
    <row r="1078" spans="1:6" s="24" customFormat="1" ht="60" customHeight="1" thickBot="1" x14ac:dyDescent="0.3">
      <c r="A1078" s="10"/>
      <c r="B1078" s="127"/>
      <c r="C1078" s="125"/>
      <c r="D1078" s="126"/>
      <c r="E1078" s="63"/>
      <c r="F1078" s="11"/>
    </row>
    <row r="1079" spans="1:6" s="24" customFormat="1" ht="60" customHeight="1" thickBot="1" x14ac:dyDescent="0.3">
      <c r="A1079" s="10"/>
      <c r="B1079" s="127"/>
      <c r="C1079" s="125"/>
      <c r="D1079" s="126"/>
      <c r="E1079" s="63"/>
      <c r="F1079" s="11"/>
    </row>
    <row r="1080" spans="1:6" s="24" customFormat="1" ht="60" customHeight="1" thickBot="1" x14ac:dyDescent="0.3">
      <c r="A1080" s="131" t="s">
        <v>543</v>
      </c>
      <c r="B1080" s="132"/>
      <c r="C1080" s="132"/>
      <c r="D1080" s="132"/>
      <c r="E1080" s="132"/>
      <c r="F1080" s="133"/>
    </row>
    <row r="1081" spans="1:6" s="24" customFormat="1" ht="60" customHeight="1" thickBot="1" x14ac:dyDescent="0.3">
      <c r="A1081" s="10"/>
      <c r="B1081" s="125" t="s">
        <v>544</v>
      </c>
      <c r="C1081" s="125"/>
      <c r="D1081" s="126"/>
      <c r="E1081" s="63">
        <f>+F1017</f>
        <v>0</v>
      </c>
      <c r="F1081" s="68">
        <f>+F1018</f>
        <v>0</v>
      </c>
    </row>
    <row r="1082" spans="1:6" s="24" customFormat="1" ht="60" customHeight="1" thickBot="1" x14ac:dyDescent="0.3">
      <c r="A1082" s="10"/>
      <c r="B1082" s="7"/>
      <c r="C1082" s="8"/>
      <c r="D1082" s="8"/>
      <c r="E1082" s="9"/>
      <c r="F1082" s="123"/>
    </row>
    <row r="1083" spans="1:6" s="24" customFormat="1" ht="60" customHeight="1" thickBot="1" x14ac:dyDescent="0.3">
      <c r="A1083" s="10"/>
      <c r="B1083" s="7"/>
      <c r="C1083" s="8"/>
      <c r="D1083" s="8"/>
      <c r="E1083" s="9"/>
      <c r="F1083" s="123"/>
    </row>
    <row r="1084" spans="1:6" s="24" customFormat="1" ht="60" customHeight="1" thickBot="1" x14ac:dyDescent="0.3">
      <c r="A1084" s="10"/>
      <c r="B1084" s="7"/>
      <c r="C1084" s="8"/>
      <c r="D1084" s="8"/>
      <c r="E1084" s="9"/>
      <c r="F1084" s="123"/>
    </row>
    <row r="1085" spans="1:6" s="24" customFormat="1" ht="60" customHeight="1" thickBot="1" x14ac:dyDescent="0.3">
      <c r="A1085" s="128" t="s">
        <v>154</v>
      </c>
      <c r="B1085" s="129"/>
      <c r="C1085" s="129"/>
      <c r="D1085" s="129"/>
      <c r="E1085" s="130"/>
      <c r="F1085" s="124">
        <f>SUM(F1032:F1084)</f>
        <v>0</v>
      </c>
    </row>
    <row r="1086" spans="1:6" s="24" customFormat="1" ht="60" customHeight="1" x14ac:dyDescent="0.25">
      <c r="A1086" s="41"/>
      <c r="B1086" s="41"/>
    </row>
    <row r="1087" spans="1:6" s="24" customFormat="1" ht="60" customHeight="1" x14ac:dyDescent="0.25">
      <c r="A1087" s="41"/>
      <c r="B1087" s="41"/>
    </row>
    <row r="1088" spans="1:6" s="24" customFormat="1" ht="60" customHeight="1" x14ac:dyDescent="0.25">
      <c r="A1088" s="41"/>
      <c r="B1088" s="41"/>
    </row>
    <row r="1089" spans="1:2" s="24" customFormat="1" ht="60" customHeight="1" x14ac:dyDescent="0.25">
      <c r="A1089" s="41"/>
      <c r="B1089" s="41"/>
    </row>
    <row r="1090" spans="1:2" s="24" customFormat="1" ht="120" customHeight="1" x14ac:dyDescent="0.25">
      <c r="A1090" s="41"/>
      <c r="B1090" s="41"/>
    </row>
    <row r="1091" spans="1:2" s="24" customFormat="1" ht="120" customHeight="1" x14ac:dyDescent="0.25">
      <c r="A1091" s="41"/>
      <c r="B1091" s="41"/>
    </row>
    <row r="1092" spans="1:2" s="24" customFormat="1" ht="120" customHeight="1" x14ac:dyDescent="0.25">
      <c r="A1092" s="41"/>
      <c r="B1092" s="41"/>
    </row>
    <row r="1093" spans="1:2" s="24" customFormat="1" ht="120" customHeight="1" x14ac:dyDescent="0.25">
      <c r="A1093" s="41"/>
      <c r="B1093" s="41"/>
    </row>
    <row r="1094" spans="1:2" s="24" customFormat="1" ht="120" customHeight="1" x14ac:dyDescent="0.25">
      <c r="A1094" s="41"/>
      <c r="B1094" s="41"/>
    </row>
    <row r="1095" spans="1:2" s="24" customFormat="1" ht="120" customHeight="1" x14ac:dyDescent="0.25">
      <c r="A1095" s="41"/>
      <c r="B1095" s="41"/>
    </row>
    <row r="1096" spans="1:2" s="24" customFormat="1" ht="120" customHeight="1" x14ac:dyDescent="0.25">
      <c r="A1096" s="41"/>
      <c r="B1096" s="41"/>
    </row>
    <row r="1097" spans="1:2" s="24" customFormat="1" ht="120" customHeight="1" x14ac:dyDescent="0.25">
      <c r="A1097" s="41"/>
      <c r="B1097" s="41"/>
    </row>
    <row r="1098" spans="1:2" s="24" customFormat="1" ht="120" customHeight="1" x14ac:dyDescent="0.25">
      <c r="A1098" s="41"/>
      <c r="B1098" s="41"/>
    </row>
    <row r="1099" spans="1:2" s="24" customFormat="1" ht="120" customHeight="1" x14ac:dyDescent="0.25">
      <c r="A1099" s="41"/>
      <c r="B1099" s="41"/>
    </row>
    <row r="1100" spans="1:2" s="24" customFormat="1" ht="120" customHeight="1" x14ac:dyDescent="0.25">
      <c r="A1100" s="41"/>
      <c r="B1100" s="41"/>
    </row>
    <row r="1101" spans="1:2" s="24" customFormat="1" ht="120" customHeight="1" x14ac:dyDescent="0.25">
      <c r="A1101" s="41"/>
      <c r="B1101" s="41"/>
    </row>
    <row r="1102" spans="1:2" s="24" customFormat="1" ht="120" customHeight="1" x14ac:dyDescent="0.25">
      <c r="A1102" s="41"/>
      <c r="B1102" s="41"/>
    </row>
    <row r="1103" spans="1:2" s="24" customFormat="1" ht="120" customHeight="1" x14ac:dyDescent="0.25">
      <c r="A1103" s="41"/>
      <c r="B1103" s="41"/>
    </row>
    <row r="1104" spans="1:2" s="24" customFormat="1" ht="120" customHeight="1" x14ac:dyDescent="0.25">
      <c r="A1104" s="41"/>
      <c r="B1104" s="41"/>
    </row>
    <row r="1105" spans="1:2" s="24" customFormat="1" ht="120" customHeight="1" x14ac:dyDescent="0.25">
      <c r="A1105" s="41"/>
      <c r="B1105" s="41"/>
    </row>
    <row r="1106" spans="1:2" s="24" customFormat="1" ht="120" customHeight="1" x14ac:dyDescent="0.25">
      <c r="A1106" s="41"/>
      <c r="B1106" s="41"/>
    </row>
    <row r="1107" spans="1:2" s="24" customFormat="1" ht="120" customHeight="1" x14ac:dyDescent="0.25">
      <c r="A1107" s="41"/>
      <c r="B1107" s="41"/>
    </row>
    <row r="1108" spans="1:2" s="24" customFormat="1" ht="120" customHeight="1" x14ac:dyDescent="0.25">
      <c r="A1108" s="41"/>
      <c r="B1108" s="41"/>
    </row>
    <row r="1109" spans="1:2" s="24" customFormat="1" ht="120" customHeight="1" x14ac:dyDescent="0.25">
      <c r="A1109" s="41"/>
      <c r="B1109" s="41"/>
    </row>
    <row r="1110" spans="1:2" s="24" customFormat="1" ht="120" customHeight="1" x14ac:dyDescent="0.25">
      <c r="A1110" s="41"/>
      <c r="B1110" s="41"/>
    </row>
    <row r="1111" spans="1:2" s="24" customFormat="1" ht="120" customHeight="1" x14ac:dyDescent="0.25">
      <c r="A1111" s="41"/>
      <c r="B1111" s="41"/>
    </row>
    <row r="1112" spans="1:2" s="24" customFormat="1" ht="120" customHeight="1" x14ac:dyDescent="0.25">
      <c r="A1112" s="41"/>
      <c r="B1112" s="41"/>
    </row>
    <row r="1113" spans="1:2" s="24" customFormat="1" ht="120" customHeight="1" x14ac:dyDescent="0.25">
      <c r="A1113" s="41"/>
      <c r="B1113" s="41"/>
    </row>
    <row r="1114" spans="1:2" s="24" customFormat="1" ht="120" customHeight="1" x14ac:dyDescent="0.25">
      <c r="A1114" s="41"/>
      <c r="B1114" s="41"/>
    </row>
    <row r="1115" spans="1:2" s="24" customFormat="1" ht="120" customHeight="1" x14ac:dyDescent="0.25">
      <c r="A1115" s="41"/>
      <c r="B1115" s="41"/>
    </row>
    <row r="1116" spans="1:2" s="24" customFormat="1" ht="120" customHeight="1" x14ac:dyDescent="0.25">
      <c r="A1116" s="41"/>
      <c r="B1116" s="41"/>
    </row>
    <row r="1117" spans="1:2" s="24" customFormat="1" ht="120" customHeight="1" x14ac:dyDescent="0.25">
      <c r="A1117" s="41"/>
      <c r="B1117" s="41"/>
    </row>
    <row r="1118" spans="1:2" s="24" customFormat="1" ht="120" customHeight="1" x14ac:dyDescent="0.25">
      <c r="A1118" s="41"/>
      <c r="B1118" s="41"/>
    </row>
    <row r="1119" spans="1:2" s="24" customFormat="1" ht="120" customHeight="1" x14ac:dyDescent="0.25">
      <c r="A1119" s="41"/>
      <c r="B1119" s="41"/>
    </row>
    <row r="1120" spans="1:2" s="24" customFormat="1" ht="120" customHeight="1" x14ac:dyDescent="0.25">
      <c r="A1120" s="41"/>
      <c r="B1120" s="41"/>
    </row>
    <row r="1121" spans="1:2" s="24" customFormat="1" ht="120" customHeight="1" x14ac:dyDescent="0.25">
      <c r="A1121" s="41"/>
      <c r="B1121" s="41"/>
    </row>
    <row r="1122" spans="1:2" s="24" customFormat="1" ht="120" customHeight="1" x14ac:dyDescent="0.25">
      <c r="A1122" s="41"/>
      <c r="B1122" s="41"/>
    </row>
    <row r="1123" spans="1:2" s="24" customFormat="1" ht="120" customHeight="1" x14ac:dyDescent="0.25">
      <c r="A1123" s="41"/>
      <c r="B1123" s="41"/>
    </row>
    <row r="1124" spans="1:2" s="24" customFormat="1" ht="120" customHeight="1" x14ac:dyDescent="0.25">
      <c r="A1124" s="41"/>
      <c r="B1124" s="41"/>
    </row>
    <row r="1125" spans="1:2" s="24" customFormat="1" ht="120" customHeight="1" x14ac:dyDescent="0.25">
      <c r="A1125" s="41"/>
      <c r="B1125" s="41"/>
    </row>
    <row r="1126" spans="1:2" s="24" customFormat="1" ht="120" customHeight="1" x14ac:dyDescent="0.25">
      <c r="A1126" s="41"/>
      <c r="B1126" s="41"/>
    </row>
    <row r="1127" spans="1:2" s="24" customFormat="1" ht="120" customHeight="1" x14ac:dyDescent="0.25">
      <c r="A1127" s="41"/>
      <c r="B1127" s="41"/>
    </row>
    <row r="1128" spans="1:2" s="24" customFormat="1" ht="120" customHeight="1" x14ac:dyDescent="0.25">
      <c r="A1128" s="41"/>
      <c r="B1128" s="41"/>
    </row>
    <row r="1129" spans="1:2" s="24" customFormat="1" ht="120" customHeight="1" x14ac:dyDescent="0.25">
      <c r="A1129" s="41"/>
      <c r="B1129" s="41"/>
    </row>
    <row r="1130" spans="1:2" s="24" customFormat="1" ht="120" customHeight="1" x14ac:dyDescent="0.25">
      <c r="A1130" s="41"/>
      <c r="B1130" s="41"/>
    </row>
    <row r="1131" spans="1:2" s="24" customFormat="1" ht="120" customHeight="1" x14ac:dyDescent="0.25">
      <c r="A1131" s="41"/>
      <c r="B1131" s="41"/>
    </row>
    <row r="1132" spans="1:2" s="24" customFormat="1" ht="120" customHeight="1" x14ac:dyDescent="0.25">
      <c r="A1132" s="41"/>
      <c r="B1132" s="41"/>
    </row>
    <row r="1133" spans="1:2" s="24" customFormat="1" ht="120" customHeight="1" x14ac:dyDescent="0.25">
      <c r="A1133" s="41"/>
      <c r="B1133" s="41"/>
    </row>
    <row r="1134" spans="1:2" s="24" customFormat="1" ht="120" customHeight="1" x14ac:dyDescent="0.25">
      <c r="A1134" s="41"/>
      <c r="B1134" s="41"/>
    </row>
    <row r="1135" spans="1:2" s="24" customFormat="1" ht="120" customHeight="1" x14ac:dyDescent="0.25">
      <c r="A1135" s="41"/>
      <c r="B1135" s="41"/>
    </row>
    <row r="1136" spans="1:2" s="24" customFormat="1" ht="120" customHeight="1" x14ac:dyDescent="0.25">
      <c r="A1136" s="41"/>
      <c r="B1136" s="41"/>
    </row>
    <row r="1137" spans="1:2" s="24" customFormat="1" ht="120" customHeight="1" x14ac:dyDescent="0.25">
      <c r="A1137" s="41"/>
      <c r="B1137" s="41"/>
    </row>
    <row r="1138" spans="1:2" s="24" customFormat="1" ht="120" customHeight="1" x14ac:dyDescent="0.25">
      <c r="A1138" s="41"/>
      <c r="B1138" s="41"/>
    </row>
    <row r="1139" spans="1:2" s="24" customFormat="1" ht="120" customHeight="1" x14ac:dyDescent="0.25">
      <c r="A1139" s="41"/>
      <c r="B1139" s="41"/>
    </row>
    <row r="1140" spans="1:2" s="24" customFormat="1" ht="120" customHeight="1" x14ac:dyDescent="0.25">
      <c r="A1140" s="41"/>
      <c r="B1140" s="41"/>
    </row>
    <row r="1141" spans="1:2" s="24" customFormat="1" ht="120" customHeight="1" x14ac:dyDescent="0.25">
      <c r="A1141" s="41"/>
      <c r="B1141" s="41"/>
    </row>
    <row r="1142" spans="1:2" s="24" customFormat="1" ht="120" customHeight="1" x14ac:dyDescent="0.25">
      <c r="A1142" s="41"/>
      <c r="B1142" s="41"/>
    </row>
    <row r="1143" spans="1:2" s="24" customFormat="1" ht="120" customHeight="1" x14ac:dyDescent="0.25">
      <c r="A1143" s="41"/>
      <c r="B1143" s="41"/>
    </row>
    <row r="1144" spans="1:2" s="24" customFormat="1" ht="120" customHeight="1" x14ac:dyDescent="0.25">
      <c r="A1144" s="41"/>
      <c r="B1144" s="41"/>
    </row>
    <row r="1145" spans="1:2" s="24" customFormat="1" ht="120" customHeight="1" x14ac:dyDescent="0.25">
      <c r="A1145" s="41"/>
      <c r="B1145" s="41"/>
    </row>
    <row r="1146" spans="1:2" s="24" customFormat="1" ht="120" customHeight="1" x14ac:dyDescent="0.25">
      <c r="A1146" s="41"/>
      <c r="B1146" s="41"/>
    </row>
    <row r="1147" spans="1:2" s="24" customFormat="1" ht="120" customHeight="1" x14ac:dyDescent="0.25">
      <c r="A1147" s="41"/>
    </row>
    <row r="1148" spans="1:2" s="24" customFormat="1" ht="120" customHeight="1" x14ac:dyDescent="0.25">
      <c r="A1148" s="41"/>
    </row>
    <row r="1149" spans="1:2" s="24" customFormat="1" ht="120" customHeight="1" x14ac:dyDescent="0.25">
      <c r="A1149" s="41"/>
    </row>
    <row r="1150" spans="1:2" s="24" customFormat="1" ht="120" customHeight="1" x14ac:dyDescent="0.25">
      <c r="A1150" s="41"/>
    </row>
    <row r="1151" spans="1:2" s="24" customFormat="1" ht="120" customHeight="1" x14ac:dyDescent="0.25">
      <c r="A1151" s="41"/>
    </row>
    <row r="1152" spans="1:2" s="24" customFormat="1" ht="120" customHeight="1" x14ac:dyDescent="0.25">
      <c r="A1152" s="41"/>
    </row>
    <row r="1153" spans="1:1" s="24" customFormat="1" ht="120" customHeight="1" x14ac:dyDescent="0.25">
      <c r="A1153" s="41"/>
    </row>
    <row r="1154" spans="1:1" s="24" customFormat="1" ht="120" customHeight="1" x14ac:dyDescent="0.25">
      <c r="A1154" s="41"/>
    </row>
    <row r="1155" spans="1:1" s="24" customFormat="1" ht="120" customHeight="1" x14ac:dyDescent="0.25">
      <c r="A1155" s="41"/>
    </row>
    <row r="1156" spans="1:1" s="24" customFormat="1" ht="120" customHeight="1" x14ac:dyDescent="0.25">
      <c r="A1156" s="41"/>
    </row>
    <row r="1157" spans="1:1" s="24" customFormat="1" ht="120" customHeight="1" x14ac:dyDescent="0.25">
      <c r="A1157" s="41"/>
    </row>
    <row r="1158" spans="1:1" s="24" customFormat="1" ht="120" customHeight="1" x14ac:dyDescent="0.25">
      <c r="A1158" s="41"/>
    </row>
    <row r="1159" spans="1:1" s="24" customFormat="1" ht="120" customHeight="1" x14ac:dyDescent="0.25">
      <c r="A1159" s="41"/>
    </row>
    <row r="1160" spans="1:1" s="24" customFormat="1" ht="120" customHeight="1" x14ac:dyDescent="0.25">
      <c r="A1160" s="41"/>
    </row>
    <row r="1161" spans="1:1" s="24" customFormat="1" ht="120" customHeight="1" x14ac:dyDescent="0.25">
      <c r="A1161" s="41"/>
    </row>
    <row r="1162" spans="1:1" s="24" customFormat="1" ht="120" customHeight="1" x14ac:dyDescent="0.25">
      <c r="A1162" s="41"/>
    </row>
    <row r="1163" spans="1:1" s="24" customFormat="1" ht="120" customHeight="1" x14ac:dyDescent="0.25">
      <c r="A1163" s="41"/>
    </row>
    <row r="1164" spans="1:1" s="24" customFormat="1" ht="120" customHeight="1" x14ac:dyDescent="0.25">
      <c r="A1164" s="41"/>
    </row>
    <row r="1165" spans="1:1" s="24" customFormat="1" ht="120" customHeight="1" x14ac:dyDescent="0.25">
      <c r="A1165" s="41"/>
    </row>
    <row r="1166" spans="1:1" s="24" customFormat="1" ht="120" customHeight="1" x14ac:dyDescent="0.25">
      <c r="A1166" s="41"/>
    </row>
    <row r="1167" spans="1:1" s="24" customFormat="1" ht="120" customHeight="1" x14ac:dyDescent="0.25">
      <c r="A1167" s="41"/>
    </row>
    <row r="1168" spans="1:1" s="24" customFormat="1" ht="120" customHeight="1" x14ac:dyDescent="0.25">
      <c r="A1168" s="41"/>
    </row>
    <row r="1169" spans="1:1" s="24" customFormat="1" ht="120" customHeight="1" x14ac:dyDescent="0.25">
      <c r="A1169" s="41"/>
    </row>
    <row r="1170" spans="1:1" s="24" customFormat="1" ht="120" customHeight="1" x14ac:dyDescent="0.25">
      <c r="A1170" s="41"/>
    </row>
    <row r="1171" spans="1:1" s="24" customFormat="1" ht="120" customHeight="1" x14ac:dyDescent="0.25">
      <c r="A1171" s="41"/>
    </row>
    <row r="1172" spans="1:1" s="24" customFormat="1" ht="120" customHeight="1" x14ac:dyDescent="0.25">
      <c r="A1172" s="41"/>
    </row>
    <row r="1173" spans="1:1" s="24" customFormat="1" ht="120" customHeight="1" x14ac:dyDescent="0.25">
      <c r="A1173" s="41"/>
    </row>
    <row r="1174" spans="1:1" s="24" customFormat="1" ht="120" customHeight="1" x14ac:dyDescent="0.25">
      <c r="A1174" s="41"/>
    </row>
    <row r="1175" spans="1:1" s="24" customFormat="1" ht="120" customHeight="1" x14ac:dyDescent="0.25">
      <c r="A1175" s="41"/>
    </row>
    <row r="1176" spans="1:1" s="24" customFormat="1" ht="120" customHeight="1" x14ac:dyDescent="0.25">
      <c r="A1176" s="41"/>
    </row>
    <row r="1177" spans="1:1" s="24" customFormat="1" ht="120" customHeight="1" x14ac:dyDescent="0.25">
      <c r="A1177" s="41"/>
    </row>
    <row r="1178" spans="1:1" s="24" customFormat="1" ht="120" customHeight="1" x14ac:dyDescent="0.25">
      <c r="A1178" s="41"/>
    </row>
    <row r="1179" spans="1:1" s="24" customFormat="1" ht="120" customHeight="1" x14ac:dyDescent="0.25">
      <c r="A1179" s="41"/>
    </row>
    <row r="1180" spans="1:1" s="24" customFormat="1" ht="120" customHeight="1" x14ac:dyDescent="0.25">
      <c r="A1180" s="41"/>
    </row>
    <row r="1181" spans="1:1" s="24" customFormat="1" ht="120" customHeight="1" x14ac:dyDescent="0.25">
      <c r="A1181" s="41"/>
    </row>
    <row r="1182" spans="1:1" s="24" customFormat="1" ht="120" customHeight="1" x14ac:dyDescent="0.25">
      <c r="A1182" s="41"/>
    </row>
    <row r="1183" spans="1:1" s="24" customFormat="1" ht="120" customHeight="1" x14ac:dyDescent="0.25">
      <c r="A1183" s="41"/>
    </row>
    <row r="1184" spans="1:1" s="24" customFormat="1" ht="120" customHeight="1" x14ac:dyDescent="0.25">
      <c r="A1184" s="41"/>
    </row>
    <row r="1185" spans="1:1" s="24" customFormat="1" ht="120" customHeight="1" x14ac:dyDescent="0.25">
      <c r="A1185" s="41"/>
    </row>
    <row r="1186" spans="1:1" s="24" customFormat="1" ht="120" customHeight="1" x14ac:dyDescent="0.25">
      <c r="A1186" s="41"/>
    </row>
    <row r="1187" spans="1:1" s="24" customFormat="1" ht="120" customHeight="1" x14ac:dyDescent="0.25">
      <c r="A1187" s="41"/>
    </row>
    <row r="1188" spans="1:1" s="24" customFormat="1" ht="120" customHeight="1" x14ac:dyDescent="0.25">
      <c r="A1188" s="41"/>
    </row>
    <row r="1189" spans="1:1" s="24" customFormat="1" ht="120" customHeight="1" x14ac:dyDescent="0.25">
      <c r="A1189" s="41"/>
    </row>
    <row r="1190" spans="1:1" s="24" customFormat="1" ht="120" customHeight="1" x14ac:dyDescent="0.25">
      <c r="A1190" s="41"/>
    </row>
    <row r="1191" spans="1:1" s="24" customFormat="1" ht="120" customHeight="1" x14ac:dyDescent="0.25">
      <c r="A1191" s="41"/>
    </row>
    <row r="1192" spans="1:1" s="24" customFormat="1" ht="120" customHeight="1" x14ac:dyDescent="0.25">
      <c r="A1192" s="41"/>
    </row>
    <row r="1193" spans="1:1" s="24" customFormat="1" ht="120" customHeight="1" x14ac:dyDescent="0.25">
      <c r="A1193" s="41"/>
    </row>
    <row r="1194" spans="1:1" s="24" customFormat="1" ht="120" customHeight="1" x14ac:dyDescent="0.25">
      <c r="A1194" s="41"/>
    </row>
    <row r="1195" spans="1:1" s="24" customFormat="1" ht="120" customHeight="1" x14ac:dyDescent="0.25">
      <c r="A1195" s="41"/>
    </row>
    <row r="1196" spans="1:1" s="24" customFormat="1" ht="120" customHeight="1" x14ac:dyDescent="0.25">
      <c r="A1196" s="41"/>
    </row>
    <row r="1197" spans="1:1" s="24" customFormat="1" ht="120" customHeight="1" x14ac:dyDescent="0.25">
      <c r="A1197" s="41"/>
    </row>
    <row r="1198" spans="1:1" s="24" customFormat="1" ht="120" customHeight="1" x14ac:dyDescent="0.25">
      <c r="A1198" s="41"/>
    </row>
    <row r="1199" spans="1:1" s="24" customFormat="1" ht="120" customHeight="1" x14ac:dyDescent="0.25">
      <c r="A1199" s="41"/>
    </row>
    <row r="1200" spans="1:1" s="24" customFormat="1" ht="120" customHeight="1" x14ac:dyDescent="0.25">
      <c r="A1200" s="41"/>
    </row>
    <row r="1201" spans="1:1" s="24" customFormat="1" ht="120" customHeight="1" x14ac:dyDescent="0.25">
      <c r="A1201" s="41"/>
    </row>
    <row r="1202" spans="1:1" s="24" customFormat="1" ht="120" customHeight="1" x14ac:dyDescent="0.25">
      <c r="A1202" s="41"/>
    </row>
    <row r="1203" spans="1:1" s="24" customFormat="1" ht="120" customHeight="1" x14ac:dyDescent="0.25">
      <c r="A1203" s="41"/>
    </row>
    <row r="1204" spans="1:1" s="24" customFormat="1" ht="120" customHeight="1" x14ac:dyDescent="0.25">
      <c r="A1204" s="41"/>
    </row>
    <row r="1205" spans="1:1" s="24" customFormat="1" ht="120" customHeight="1" x14ac:dyDescent="0.25">
      <c r="A1205" s="41"/>
    </row>
    <row r="1206" spans="1:1" s="24" customFormat="1" ht="120" customHeight="1" x14ac:dyDescent="0.25">
      <c r="A1206" s="41"/>
    </row>
    <row r="1207" spans="1:1" s="24" customFormat="1" ht="120" customHeight="1" x14ac:dyDescent="0.25">
      <c r="A1207" s="41"/>
    </row>
    <row r="1208" spans="1:1" s="24" customFormat="1" ht="120" customHeight="1" x14ac:dyDescent="0.25">
      <c r="A1208" s="41"/>
    </row>
    <row r="1209" spans="1:1" s="24" customFormat="1" ht="120" customHeight="1" x14ac:dyDescent="0.25">
      <c r="A1209" s="41"/>
    </row>
    <row r="1210" spans="1:1" s="24" customFormat="1" ht="120" customHeight="1" x14ac:dyDescent="0.25">
      <c r="A1210" s="41"/>
    </row>
    <row r="1211" spans="1:1" s="24" customFormat="1" ht="120" customHeight="1" x14ac:dyDescent="0.25">
      <c r="A1211" s="41"/>
    </row>
    <row r="1212" spans="1:1" s="24" customFormat="1" ht="120" customHeight="1" x14ac:dyDescent="0.25">
      <c r="A1212" s="41"/>
    </row>
    <row r="1213" spans="1:1" s="24" customFormat="1" ht="120" customHeight="1" x14ac:dyDescent="0.25">
      <c r="A1213" s="41"/>
    </row>
    <row r="1214" spans="1:1" s="24" customFormat="1" ht="120" customHeight="1" x14ac:dyDescent="0.25">
      <c r="A1214" s="41"/>
    </row>
    <row r="1215" spans="1:1" s="24" customFormat="1" ht="120" customHeight="1" x14ac:dyDescent="0.25">
      <c r="A1215" s="41"/>
    </row>
    <row r="1216" spans="1:1" s="24" customFormat="1" ht="120" customHeight="1" x14ac:dyDescent="0.25">
      <c r="A1216" s="41"/>
    </row>
    <row r="1217" spans="1:1" s="24" customFormat="1" ht="120" customHeight="1" x14ac:dyDescent="0.25">
      <c r="A1217" s="41"/>
    </row>
    <row r="1218" spans="1:1" s="24" customFormat="1" ht="120" customHeight="1" x14ac:dyDescent="0.25">
      <c r="A1218" s="41"/>
    </row>
    <row r="1219" spans="1:1" s="24" customFormat="1" ht="120" customHeight="1" x14ac:dyDescent="0.25">
      <c r="A1219" s="41"/>
    </row>
    <row r="1220" spans="1:1" s="24" customFormat="1" ht="120" customHeight="1" x14ac:dyDescent="0.25">
      <c r="A1220" s="41"/>
    </row>
    <row r="1221" spans="1:1" s="24" customFormat="1" ht="120" customHeight="1" x14ac:dyDescent="0.25">
      <c r="A1221" s="41"/>
    </row>
    <row r="1222" spans="1:1" s="24" customFormat="1" ht="120" customHeight="1" x14ac:dyDescent="0.25">
      <c r="A1222" s="41"/>
    </row>
    <row r="1223" spans="1:1" s="24" customFormat="1" ht="120" customHeight="1" x14ac:dyDescent="0.25">
      <c r="A1223" s="41"/>
    </row>
    <row r="1224" spans="1:1" s="24" customFormat="1" ht="120" customHeight="1" x14ac:dyDescent="0.25">
      <c r="A1224" s="41"/>
    </row>
    <row r="1225" spans="1:1" s="24" customFormat="1" ht="120" customHeight="1" x14ac:dyDescent="0.25">
      <c r="A1225" s="41"/>
    </row>
    <row r="1226" spans="1:1" s="24" customFormat="1" ht="120" customHeight="1" x14ac:dyDescent="0.25">
      <c r="A1226" s="41"/>
    </row>
    <row r="1227" spans="1:1" s="24" customFormat="1" ht="120" customHeight="1" x14ac:dyDescent="0.25">
      <c r="A1227" s="41"/>
    </row>
    <row r="1228" spans="1:1" s="24" customFormat="1" ht="120" customHeight="1" x14ac:dyDescent="0.25">
      <c r="A1228" s="41"/>
    </row>
    <row r="1229" spans="1:1" s="24" customFormat="1" ht="120" customHeight="1" x14ac:dyDescent="0.25">
      <c r="A1229" s="41"/>
    </row>
    <row r="1230" spans="1:1" s="24" customFormat="1" ht="120" customHeight="1" x14ac:dyDescent="0.25">
      <c r="A1230" s="41"/>
    </row>
    <row r="1231" spans="1:1" s="24" customFormat="1" ht="120" customHeight="1" x14ac:dyDescent="0.25">
      <c r="A1231" s="41"/>
    </row>
    <row r="1232" spans="1:1" s="24" customFormat="1" ht="120" customHeight="1" x14ac:dyDescent="0.25">
      <c r="A1232" s="41"/>
    </row>
    <row r="1233" spans="1:1" s="24" customFormat="1" ht="120" customHeight="1" x14ac:dyDescent="0.25">
      <c r="A1233" s="41"/>
    </row>
    <row r="1234" spans="1:1" s="24" customFormat="1" ht="120" customHeight="1" x14ac:dyDescent="0.25">
      <c r="A1234" s="41"/>
    </row>
    <row r="1235" spans="1:1" s="24" customFormat="1" ht="120" customHeight="1" x14ac:dyDescent="0.25">
      <c r="A1235" s="41"/>
    </row>
    <row r="1236" spans="1:1" s="24" customFormat="1" ht="120" customHeight="1" x14ac:dyDescent="0.25">
      <c r="A1236" s="41"/>
    </row>
    <row r="1237" spans="1:1" s="24" customFormat="1" ht="120" customHeight="1" x14ac:dyDescent="0.25">
      <c r="A1237" s="41"/>
    </row>
    <row r="1238" spans="1:1" s="24" customFormat="1" ht="120" customHeight="1" x14ac:dyDescent="0.25">
      <c r="A1238" s="41"/>
    </row>
    <row r="1239" spans="1:1" s="24" customFormat="1" ht="120" customHeight="1" x14ac:dyDescent="0.25">
      <c r="A1239" s="41"/>
    </row>
    <row r="1240" spans="1:1" s="24" customFormat="1" ht="120" customHeight="1" x14ac:dyDescent="0.25">
      <c r="A1240" s="41"/>
    </row>
    <row r="1241" spans="1:1" s="24" customFormat="1" ht="120" customHeight="1" x14ac:dyDescent="0.25">
      <c r="A1241" s="41"/>
    </row>
    <row r="1242" spans="1:1" s="24" customFormat="1" ht="120" customHeight="1" x14ac:dyDescent="0.25">
      <c r="A1242" s="41"/>
    </row>
    <row r="1243" spans="1:1" s="24" customFormat="1" ht="120" customHeight="1" x14ac:dyDescent="0.25">
      <c r="A1243" s="41"/>
    </row>
    <row r="1244" spans="1:1" s="24" customFormat="1" ht="120" customHeight="1" x14ac:dyDescent="0.25">
      <c r="A1244" s="41"/>
    </row>
    <row r="1245" spans="1:1" s="24" customFormat="1" ht="120" customHeight="1" x14ac:dyDescent="0.25">
      <c r="A1245" s="41"/>
    </row>
    <row r="1246" spans="1:1" s="24" customFormat="1" ht="120" customHeight="1" x14ac:dyDescent="0.25">
      <c r="A1246" s="41"/>
    </row>
    <row r="1247" spans="1:1" s="24" customFormat="1" ht="120" customHeight="1" x14ac:dyDescent="0.25">
      <c r="A1247" s="41"/>
    </row>
    <row r="1248" spans="1:1" s="24" customFormat="1" ht="120" customHeight="1" x14ac:dyDescent="0.25">
      <c r="A1248" s="41"/>
    </row>
    <row r="1249" spans="1:1" s="24" customFormat="1" ht="120" customHeight="1" x14ac:dyDescent="0.25">
      <c r="A1249" s="41"/>
    </row>
    <row r="1250" spans="1:1" s="24" customFormat="1" ht="120" customHeight="1" x14ac:dyDescent="0.25">
      <c r="A1250" s="41"/>
    </row>
    <row r="1251" spans="1:1" s="24" customFormat="1" ht="120" customHeight="1" x14ac:dyDescent="0.25">
      <c r="A1251" s="41"/>
    </row>
    <row r="1252" spans="1:1" s="24" customFormat="1" ht="120" customHeight="1" x14ac:dyDescent="0.25">
      <c r="A1252" s="41"/>
    </row>
    <row r="1253" spans="1:1" s="24" customFormat="1" ht="120" customHeight="1" x14ac:dyDescent="0.25">
      <c r="A1253" s="41"/>
    </row>
    <row r="1254" spans="1:1" s="24" customFormat="1" ht="120" customHeight="1" x14ac:dyDescent="0.25">
      <c r="A1254" s="41"/>
    </row>
    <row r="1255" spans="1:1" s="24" customFormat="1" ht="120" customHeight="1" x14ac:dyDescent="0.25">
      <c r="A1255" s="41"/>
    </row>
    <row r="1256" spans="1:1" s="24" customFormat="1" ht="120" customHeight="1" x14ac:dyDescent="0.25">
      <c r="A1256" s="41"/>
    </row>
    <row r="1257" spans="1:1" s="24" customFormat="1" ht="120" customHeight="1" x14ac:dyDescent="0.25">
      <c r="A1257" s="41"/>
    </row>
    <row r="1258" spans="1:1" s="24" customFormat="1" ht="120" customHeight="1" x14ac:dyDescent="0.25">
      <c r="A1258" s="41"/>
    </row>
    <row r="1259" spans="1:1" s="24" customFormat="1" ht="120" customHeight="1" x14ac:dyDescent="0.25">
      <c r="A1259" s="41"/>
    </row>
    <row r="1260" spans="1:1" s="24" customFormat="1" ht="120" customHeight="1" x14ac:dyDescent="0.25">
      <c r="A1260" s="41"/>
    </row>
    <row r="1261" spans="1:1" s="24" customFormat="1" ht="120" customHeight="1" x14ac:dyDescent="0.25">
      <c r="A1261" s="41"/>
    </row>
    <row r="1262" spans="1:1" s="24" customFormat="1" ht="120" customHeight="1" x14ac:dyDescent="0.25">
      <c r="A1262" s="41"/>
    </row>
    <row r="1263" spans="1:1" s="24" customFormat="1" ht="120" customHeight="1" x14ac:dyDescent="0.25">
      <c r="A1263" s="41"/>
    </row>
    <row r="1264" spans="1:1" s="24" customFormat="1" ht="120" customHeight="1" x14ac:dyDescent="0.25">
      <c r="A1264" s="41"/>
    </row>
    <row r="1265" spans="1:1" s="24" customFormat="1" ht="120" customHeight="1" x14ac:dyDescent="0.25">
      <c r="A1265" s="41"/>
    </row>
    <row r="1266" spans="1:1" s="24" customFormat="1" ht="120" customHeight="1" x14ac:dyDescent="0.25">
      <c r="A1266" s="41"/>
    </row>
    <row r="1267" spans="1:1" s="24" customFormat="1" ht="120" customHeight="1" x14ac:dyDescent="0.25">
      <c r="A1267" s="41"/>
    </row>
    <row r="1268" spans="1:1" s="24" customFormat="1" ht="120" customHeight="1" x14ac:dyDescent="0.25">
      <c r="A1268" s="41"/>
    </row>
    <row r="1269" spans="1:1" s="24" customFormat="1" ht="120" customHeight="1" x14ac:dyDescent="0.25">
      <c r="A1269" s="41"/>
    </row>
    <row r="1270" spans="1:1" s="24" customFormat="1" ht="120" customHeight="1" x14ac:dyDescent="0.25">
      <c r="A1270" s="41"/>
    </row>
    <row r="1271" spans="1:1" s="24" customFormat="1" ht="120" customHeight="1" x14ac:dyDescent="0.25">
      <c r="A1271" s="41"/>
    </row>
    <row r="1272" spans="1:1" s="24" customFormat="1" ht="120" customHeight="1" x14ac:dyDescent="0.25">
      <c r="A1272" s="41"/>
    </row>
    <row r="1273" spans="1:1" s="24" customFormat="1" ht="120" customHeight="1" x14ac:dyDescent="0.25">
      <c r="A1273" s="41"/>
    </row>
    <row r="1274" spans="1:1" s="24" customFormat="1" ht="120" customHeight="1" x14ac:dyDescent="0.25">
      <c r="A1274" s="41"/>
    </row>
    <row r="1275" spans="1:1" s="24" customFormat="1" ht="120" customHeight="1" x14ac:dyDescent="0.25">
      <c r="A1275" s="41"/>
    </row>
    <row r="1276" spans="1:1" s="24" customFormat="1" ht="120" customHeight="1" x14ac:dyDescent="0.25">
      <c r="A1276" s="41"/>
    </row>
    <row r="1277" spans="1:1" s="24" customFormat="1" ht="120" customHeight="1" x14ac:dyDescent="0.25">
      <c r="A1277" s="41"/>
    </row>
    <row r="1278" spans="1:1" s="24" customFormat="1" ht="120" customHeight="1" x14ac:dyDescent="0.25">
      <c r="A1278" s="41"/>
    </row>
    <row r="1279" spans="1:1" s="24" customFormat="1" ht="120" customHeight="1" x14ac:dyDescent="0.25">
      <c r="A1279" s="41"/>
    </row>
    <row r="1280" spans="1:1" s="24" customFormat="1" ht="120" customHeight="1" x14ac:dyDescent="0.25">
      <c r="A1280" s="41"/>
    </row>
    <row r="1281" spans="1:1" s="24" customFormat="1" ht="120" customHeight="1" x14ac:dyDescent="0.25">
      <c r="A1281" s="41"/>
    </row>
    <row r="1282" spans="1:1" s="24" customFormat="1" ht="120" customHeight="1" x14ac:dyDescent="0.25">
      <c r="A1282" s="41"/>
    </row>
    <row r="1283" spans="1:1" s="24" customFormat="1" ht="120" customHeight="1" x14ac:dyDescent="0.25">
      <c r="A1283" s="41"/>
    </row>
    <row r="1284" spans="1:1" s="24" customFormat="1" ht="120" customHeight="1" x14ac:dyDescent="0.25">
      <c r="A1284" s="41"/>
    </row>
    <row r="1285" spans="1:1" s="24" customFormat="1" ht="120" customHeight="1" x14ac:dyDescent="0.25">
      <c r="A1285" s="41"/>
    </row>
    <row r="1286" spans="1:1" s="24" customFormat="1" ht="120" customHeight="1" x14ac:dyDescent="0.25">
      <c r="A1286" s="41"/>
    </row>
    <row r="1287" spans="1:1" s="24" customFormat="1" ht="120" customHeight="1" x14ac:dyDescent="0.25">
      <c r="A1287" s="41"/>
    </row>
    <row r="1288" spans="1:1" s="24" customFormat="1" ht="120" customHeight="1" x14ac:dyDescent="0.25">
      <c r="A1288" s="41"/>
    </row>
    <row r="1289" spans="1:1" s="24" customFormat="1" ht="120" customHeight="1" x14ac:dyDescent="0.25">
      <c r="A1289" s="41"/>
    </row>
    <row r="1290" spans="1:1" s="24" customFormat="1" ht="120" customHeight="1" x14ac:dyDescent="0.25">
      <c r="A1290" s="41"/>
    </row>
    <row r="1291" spans="1:1" s="24" customFormat="1" ht="120" customHeight="1" x14ac:dyDescent="0.25">
      <c r="A1291" s="41"/>
    </row>
    <row r="1292" spans="1:1" s="24" customFormat="1" ht="120" customHeight="1" x14ac:dyDescent="0.25">
      <c r="A1292" s="41"/>
    </row>
    <row r="1293" spans="1:1" s="24" customFormat="1" ht="120" customHeight="1" x14ac:dyDescent="0.25">
      <c r="A1293" s="41"/>
    </row>
    <row r="1294" spans="1:1" s="24" customFormat="1" ht="120" customHeight="1" x14ac:dyDescent="0.25">
      <c r="A1294" s="41"/>
    </row>
    <row r="1295" spans="1:1" s="24" customFormat="1" ht="120" customHeight="1" x14ac:dyDescent="0.25">
      <c r="A1295" s="41"/>
    </row>
    <row r="1296" spans="1:1" s="24" customFormat="1" ht="120" customHeight="1" x14ac:dyDescent="0.25">
      <c r="A1296" s="41"/>
    </row>
    <row r="1297" spans="1:1" s="24" customFormat="1" ht="120" customHeight="1" x14ac:dyDescent="0.25">
      <c r="A1297" s="41"/>
    </row>
    <row r="1298" spans="1:1" s="24" customFormat="1" ht="120" customHeight="1" x14ac:dyDescent="0.25">
      <c r="A1298" s="41"/>
    </row>
    <row r="1299" spans="1:1" s="24" customFormat="1" ht="120" customHeight="1" x14ac:dyDescent="0.25">
      <c r="A1299" s="41"/>
    </row>
    <row r="1300" spans="1:1" s="24" customFormat="1" ht="120" customHeight="1" x14ac:dyDescent="0.25">
      <c r="A1300" s="41"/>
    </row>
    <row r="1301" spans="1:1" s="24" customFormat="1" ht="120" customHeight="1" x14ac:dyDescent="0.25">
      <c r="A1301" s="41"/>
    </row>
    <row r="1302" spans="1:1" s="24" customFormat="1" ht="120" customHeight="1" x14ac:dyDescent="0.25">
      <c r="A1302" s="41"/>
    </row>
    <row r="1303" spans="1:1" s="24" customFormat="1" ht="120" customHeight="1" x14ac:dyDescent="0.25">
      <c r="A1303" s="41"/>
    </row>
    <row r="1304" spans="1:1" s="24" customFormat="1" ht="120" customHeight="1" x14ac:dyDescent="0.25">
      <c r="A1304" s="41"/>
    </row>
    <row r="1305" spans="1:1" s="24" customFormat="1" ht="120" customHeight="1" x14ac:dyDescent="0.25">
      <c r="A1305" s="41"/>
    </row>
    <row r="1306" spans="1:1" s="24" customFormat="1" ht="120" customHeight="1" x14ac:dyDescent="0.25">
      <c r="A1306" s="41"/>
    </row>
    <row r="1307" spans="1:1" s="24" customFormat="1" ht="120" customHeight="1" x14ac:dyDescent="0.25">
      <c r="A1307" s="41"/>
    </row>
    <row r="1308" spans="1:1" s="24" customFormat="1" ht="120" customHeight="1" x14ac:dyDescent="0.25">
      <c r="A1308" s="41"/>
    </row>
    <row r="1309" spans="1:1" s="24" customFormat="1" ht="120" customHeight="1" x14ac:dyDescent="0.25">
      <c r="A1309" s="41"/>
    </row>
    <row r="1310" spans="1:1" s="24" customFormat="1" ht="120" customHeight="1" x14ac:dyDescent="0.25">
      <c r="A1310" s="41"/>
    </row>
    <row r="1311" spans="1:1" s="24" customFormat="1" ht="120" customHeight="1" x14ac:dyDescent="0.25">
      <c r="A1311" s="41"/>
    </row>
    <row r="1312" spans="1:1" s="24" customFormat="1" ht="120" customHeight="1" x14ac:dyDescent="0.25">
      <c r="A1312" s="41"/>
    </row>
    <row r="1313" spans="1:1" s="24" customFormat="1" ht="120" customHeight="1" x14ac:dyDescent="0.25">
      <c r="A1313" s="41"/>
    </row>
    <row r="1314" spans="1:1" s="24" customFormat="1" ht="120" customHeight="1" x14ac:dyDescent="0.25">
      <c r="A1314" s="41"/>
    </row>
    <row r="1315" spans="1:1" s="24" customFormat="1" ht="120" customHeight="1" x14ac:dyDescent="0.25">
      <c r="A1315" s="41"/>
    </row>
    <row r="1316" spans="1:1" s="24" customFormat="1" ht="120" customHeight="1" x14ac:dyDescent="0.25">
      <c r="A1316" s="41"/>
    </row>
    <row r="1317" spans="1:1" s="24" customFormat="1" ht="120" customHeight="1" x14ac:dyDescent="0.25">
      <c r="A1317" s="41"/>
    </row>
    <row r="1318" spans="1:1" s="24" customFormat="1" ht="120" customHeight="1" x14ac:dyDescent="0.25">
      <c r="A1318" s="41"/>
    </row>
    <row r="1319" spans="1:1" s="24" customFormat="1" ht="120" customHeight="1" x14ac:dyDescent="0.25">
      <c r="A1319" s="41"/>
    </row>
    <row r="1320" spans="1:1" s="24" customFormat="1" ht="120" customHeight="1" x14ac:dyDescent="0.25">
      <c r="A1320" s="41"/>
    </row>
    <row r="1321" spans="1:1" s="24" customFormat="1" ht="120" customHeight="1" x14ac:dyDescent="0.25">
      <c r="A1321" s="41"/>
    </row>
    <row r="1322" spans="1:1" s="24" customFormat="1" ht="120" customHeight="1" x14ac:dyDescent="0.25">
      <c r="A1322" s="41"/>
    </row>
    <row r="1323" spans="1:1" s="24" customFormat="1" ht="120" customHeight="1" x14ac:dyDescent="0.25">
      <c r="A1323" s="41"/>
    </row>
    <row r="1324" spans="1:1" s="24" customFormat="1" ht="120" customHeight="1" x14ac:dyDescent="0.25">
      <c r="A1324" s="41"/>
    </row>
    <row r="1325" spans="1:1" s="24" customFormat="1" ht="120" customHeight="1" x14ac:dyDescent="0.25">
      <c r="A1325" s="41"/>
    </row>
    <row r="1326" spans="1:1" s="24" customFormat="1" ht="120" customHeight="1" x14ac:dyDescent="0.25">
      <c r="A1326" s="41"/>
    </row>
    <row r="1327" spans="1:1" s="24" customFormat="1" ht="120" customHeight="1" x14ac:dyDescent="0.25">
      <c r="A1327" s="41"/>
    </row>
    <row r="1328" spans="1:1" s="24" customFormat="1" ht="120" customHeight="1" x14ac:dyDescent="0.25">
      <c r="A1328" s="41"/>
    </row>
    <row r="1329" spans="1:1" s="24" customFormat="1" ht="120" customHeight="1" x14ac:dyDescent="0.25">
      <c r="A1329" s="41"/>
    </row>
    <row r="1330" spans="1:1" s="24" customFormat="1" ht="120" customHeight="1" x14ac:dyDescent="0.25">
      <c r="A1330" s="41"/>
    </row>
    <row r="1331" spans="1:1" s="24" customFormat="1" ht="120" customHeight="1" x14ac:dyDescent="0.25">
      <c r="A1331" s="41"/>
    </row>
    <row r="1332" spans="1:1" s="24" customFormat="1" ht="120" customHeight="1" x14ac:dyDescent="0.25">
      <c r="A1332" s="41"/>
    </row>
    <row r="1333" spans="1:1" s="24" customFormat="1" ht="120" customHeight="1" x14ac:dyDescent="0.25">
      <c r="A1333" s="41"/>
    </row>
    <row r="1334" spans="1:1" s="24" customFormat="1" ht="120" customHeight="1" x14ac:dyDescent="0.25">
      <c r="A1334" s="41"/>
    </row>
    <row r="1335" spans="1:1" s="24" customFormat="1" ht="120" customHeight="1" x14ac:dyDescent="0.25">
      <c r="A1335" s="41"/>
    </row>
    <row r="1336" spans="1:1" s="24" customFormat="1" ht="120" customHeight="1" x14ac:dyDescent="0.25">
      <c r="A1336" s="41"/>
    </row>
    <row r="1337" spans="1:1" s="24" customFormat="1" ht="120" customHeight="1" x14ac:dyDescent="0.25">
      <c r="A1337" s="41"/>
    </row>
    <row r="1338" spans="1:1" s="24" customFormat="1" ht="120" customHeight="1" x14ac:dyDescent="0.25">
      <c r="A1338" s="41"/>
    </row>
    <row r="1339" spans="1:1" s="24" customFormat="1" ht="120" customHeight="1" x14ac:dyDescent="0.25">
      <c r="A1339" s="41"/>
    </row>
    <row r="1340" spans="1:1" s="24" customFormat="1" ht="120" customHeight="1" x14ac:dyDescent="0.25">
      <c r="A1340" s="41"/>
    </row>
    <row r="1341" spans="1:1" s="24" customFormat="1" ht="120" customHeight="1" x14ac:dyDescent="0.25">
      <c r="A1341" s="41"/>
    </row>
    <row r="1342" spans="1:1" s="24" customFormat="1" ht="120" customHeight="1" x14ac:dyDescent="0.25">
      <c r="A1342" s="41"/>
    </row>
    <row r="1343" spans="1:1" s="24" customFormat="1" ht="120" customHeight="1" x14ac:dyDescent="0.25">
      <c r="A1343" s="41"/>
    </row>
    <row r="1344" spans="1:1" s="24" customFormat="1" ht="120" customHeight="1" x14ac:dyDescent="0.25">
      <c r="A1344" s="41"/>
    </row>
    <row r="1345" spans="1:1" s="24" customFormat="1" ht="120" customHeight="1" x14ac:dyDescent="0.25">
      <c r="A1345" s="41"/>
    </row>
    <row r="1346" spans="1:1" s="24" customFormat="1" ht="120" customHeight="1" x14ac:dyDescent="0.25">
      <c r="A1346" s="41"/>
    </row>
    <row r="1347" spans="1:1" s="24" customFormat="1" ht="120" customHeight="1" x14ac:dyDescent="0.25">
      <c r="A1347" s="41"/>
    </row>
    <row r="1348" spans="1:1" s="24" customFormat="1" ht="120" customHeight="1" x14ac:dyDescent="0.25">
      <c r="A1348" s="41"/>
    </row>
    <row r="1349" spans="1:1" s="24" customFormat="1" ht="120" customHeight="1" x14ac:dyDescent="0.25">
      <c r="A1349" s="41"/>
    </row>
    <row r="1350" spans="1:1" s="24" customFormat="1" ht="120" customHeight="1" x14ac:dyDescent="0.25">
      <c r="A1350" s="41"/>
    </row>
    <row r="1351" spans="1:1" s="24" customFormat="1" ht="120" customHeight="1" x14ac:dyDescent="0.25">
      <c r="A1351" s="41"/>
    </row>
    <row r="1352" spans="1:1" s="24" customFormat="1" ht="120" customHeight="1" x14ac:dyDescent="0.25">
      <c r="A1352" s="41"/>
    </row>
    <row r="1353" spans="1:1" s="24" customFormat="1" ht="120" customHeight="1" x14ac:dyDescent="0.25">
      <c r="A1353" s="41"/>
    </row>
    <row r="1354" spans="1:1" s="24" customFormat="1" ht="120" customHeight="1" x14ac:dyDescent="0.25">
      <c r="A1354" s="41"/>
    </row>
    <row r="1355" spans="1:1" s="24" customFormat="1" ht="120" customHeight="1" x14ac:dyDescent="0.25">
      <c r="A1355" s="41"/>
    </row>
    <row r="1356" spans="1:1" s="24" customFormat="1" ht="120" customHeight="1" x14ac:dyDescent="0.25">
      <c r="A1356" s="41"/>
    </row>
    <row r="1357" spans="1:1" s="24" customFormat="1" ht="120" customHeight="1" x14ac:dyDescent="0.25">
      <c r="A1357" s="41"/>
    </row>
    <row r="1358" spans="1:1" s="24" customFormat="1" ht="120" customHeight="1" x14ac:dyDescent="0.25">
      <c r="A1358" s="41"/>
    </row>
    <row r="1359" spans="1:1" s="24" customFormat="1" ht="120" customHeight="1" x14ac:dyDescent="0.25">
      <c r="A1359" s="41"/>
    </row>
    <row r="1360" spans="1:1" s="24" customFormat="1" ht="120" customHeight="1" x14ac:dyDescent="0.25">
      <c r="A1360" s="41"/>
    </row>
    <row r="1361" spans="1:1" s="24" customFormat="1" ht="120" customHeight="1" x14ac:dyDescent="0.25">
      <c r="A1361" s="41"/>
    </row>
    <row r="1362" spans="1:1" s="24" customFormat="1" ht="120" customHeight="1" x14ac:dyDescent="0.25">
      <c r="A1362" s="41"/>
    </row>
    <row r="1363" spans="1:1" s="24" customFormat="1" ht="120" customHeight="1" x14ac:dyDescent="0.25">
      <c r="A1363" s="41"/>
    </row>
    <row r="1364" spans="1:1" s="24" customFormat="1" ht="120" customHeight="1" x14ac:dyDescent="0.25">
      <c r="A1364" s="41"/>
    </row>
    <row r="1365" spans="1:1" s="24" customFormat="1" ht="120" customHeight="1" x14ac:dyDescent="0.25">
      <c r="A1365" s="41"/>
    </row>
    <row r="1366" spans="1:1" s="24" customFormat="1" ht="120" customHeight="1" x14ac:dyDescent="0.25">
      <c r="A1366" s="41"/>
    </row>
    <row r="1367" spans="1:1" s="24" customFormat="1" ht="120" customHeight="1" x14ac:dyDescent="0.25">
      <c r="A1367" s="41"/>
    </row>
    <row r="1368" spans="1:1" s="24" customFormat="1" ht="120" customHeight="1" x14ac:dyDescent="0.25">
      <c r="A1368" s="41"/>
    </row>
    <row r="1369" spans="1:1" s="24" customFormat="1" ht="120" customHeight="1" x14ac:dyDescent="0.25">
      <c r="A1369" s="41"/>
    </row>
    <row r="1370" spans="1:1" s="24" customFormat="1" ht="120" customHeight="1" x14ac:dyDescent="0.25">
      <c r="A1370" s="41"/>
    </row>
    <row r="1371" spans="1:1" s="24" customFormat="1" ht="120" customHeight="1" x14ac:dyDescent="0.25">
      <c r="A1371" s="41"/>
    </row>
    <row r="1372" spans="1:1" s="24" customFormat="1" ht="120" customHeight="1" x14ac:dyDescent="0.25">
      <c r="A1372" s="41"/>
    </row>
    <row r="1373" spans="1:1" s="24" customFormat="1" ht="120" customHeight="1" x14ac:dyDescent="0.25">
      <c r="A1373" s="41"/>
    </row>
    <row r="1374" spans="1:1" s="24" customFormat="1" ht="120" customHeight="1" x14ac:dyDescent="0.25">
      <c r="A1374" s="41"/>
    </row>
    <row r="1375" spans="1:1" s="24" customFormat="1" ht="120" customHeight="1" x14ac:dyDescent="0.25">
      <c r="A1375" s="41"/>
    </row>
    <row r="1376" spans="1:1" s="24" customFormat="1" ht="120" customHeight="1" x14ac:dyDescent="0.25">
      <c r="A1376" s="41"/>
    </row>
    <row r="1377" spans="1:1" s="24" customFormat="1" ht="120" customHeight="1" x14ac:dyDescent="0.25">
      <c r="A1377" s="41"/>
    </row>
    <row r="1378" spans="1:1" s="24" customFormat="1" ht="120" customHeight="1" x14ac:dyDescent="0.25">
      <c r="A1378" s="41"/>
    </row>
    <row r="1379" spans="1:1" s="24" customFormat="1" ht="120" customHeight="1" x14ac:dyDescent="0.25">
      <c r="A1379" s="41"/>
    </row>
    <row r="1380" spans="1:1" s="24" customFormat="1" ht="120" customHeight="1" x14ac:dyDescent="0.25">
      <c r="A1380" s="41"/>
    </row>
    <row r="1381" spans="1:1" s="24" customFormat="1" ht="120" customHeight="1" x14ac:dyDescent="0.25">
      <c r="A1381" s="41"/>
    </row>
    <row r="1382" spans="1:1" s="24" customFormat="1" ht="120" customHeight="1" x14ac:dyDescent="0.25">
      <c r="A1382" s="41"/>
    </row>
    <row r="1383" spans="1:1" s="24" customFormat="1" ht="120" customHeight="1" x14ac:dyDescent="0.25">
      <c r="A1383" s="41"/>
    </row>
    <row r="1384" spans="1:1" s="24" customFormat="1" ht="120" customHeight="1" x14ac:dyDescent="0.25">
      <c r="A1384" s="41"/>
    </row>
    <row r="1385" spans="1:1" s="24" customFormat="1" ht="120" customHeight="1" x14ac:dyDescent="0.25">
      <c r="A1385" s="41"/>
    </row>
    <row r="1386" spans="1:1" s="24" customFormat="1" ht="120" customHeight="1" x14ac:dyDescent="0.25">
      <c r="A1386" s="41"/>
    </row>
    <row r="1387" spans="1:1" s="24" customFormat="1" ht="120" customHeight="1" x14ac:dyDescent="0.25">
      <c r="A1387" s="41"/>
    </row>
    <row r="1388" spans="1:1" s="24" customFormat="1" ht="120" customHeight="1" x14ac:dyDescent="0.25">
      <c r="A1388" s="41"/>
    </row>
    <row r="1389" spans="1:1" s="24" customFormat="1" ht="120" customHeight="1" x14ac:dyDescent="0.25">
      <c r="A1389" s="41"/>
    </row>
    <row r="1390" spans="1:1" s="24" customFormat="1" ht="120" customHeight="1" x14ac:dyDescent="0.25">
      <c r="A1390" s="41"/>
    </row>
    <row r="1391" spans="1:1" s="24" customFormat="1" ht="120" customHeight="1" x14ac:dyDescent="0.25">
      <c r="A1391" s="41"/>
    </row>
    <row r="1392" spans="1:1" s="24" customFormat="1" ht="120" customHeight="1" x14ac:dyDescent="0.25">
      <c r="A1392" s="41"/>
    </row>
    <row r="1393" spans="1:1" s="24" customFormat="1" ht="120" customHeight="1" x14ac:dyDescent="0.25">
      <c r="A1393" s="41"/>
    </row>
    <row r="1394" spans="1:1" s="24" customFormat="1" ht="120" customHeight="1" x14ac:dyDescent="0.25">
      <c r="A1394" s="41"/>
    </row>
    <row r="1395" spans="1:1" s="24" customFormat="1" ht="120" customHeight="1" x14ac:dyDescent="0.25">
      <c r="A1395" s="41"/>
    </row>
    <row r="1396" spans="1:1" s="24" customFormat="1" ht="120" customHeight="1" x14ac:dyDescent="0.25">
      <c r="A1396" s="41"/>
    </row>
    <row r="1397" spans="1:1" s="24" customFormat="1" ht="120" customHeight="1" x14ac:dyDescent="0.25">
      <c r="A1397" s="41"/>
    </row>
    <row r="1398" spans="1:1" s="24" customFormat="1" ht="120" customHeight="1" x14ac:dyDescent="0.25">
      <c r="A1398" s="41"/>
    </row>
    <row r="1399" spans="1:1" s="24" customFormat="1" ht="120" customHeight="1" x14ac:dyDescent="0.25">
      <c r="A1399" s="41"/>
    </row>
    <row r="1400" spans="1:1" s="24" customFormat="1" ht="120" customHeight="1" x14ac:dyDescent="0.25">
      <c r="A1400" s="41"/>
    </row>
    <row r="1401" spans="1:1" s="24" customFormat="1" ht="120" customHeight="1" x14ac:dyDescent="0.25">
      <c r="A1401" s="41"/>
    </row>
    <row r="1402" spans="1:1" s="24" customFormat="1" ht="120" customHeight="1" x14ac:dyDescent="0.25">
      <c r="A1402" s="41"/>
    </row>
    <row r="1403" spans="1:1" s="24" customFormat="1" ht="120" customHeight="1" x14ac:dyDescent="0.25">
      <c r="A1403" s="41"/>
    </row>
    <row r="1404" spans="1:1" s="24" customFormat="1" ht="120" customHeight="1" x14ac:dyDescent="0.25">
      <c r="A1404" s="41"/>
    </row>
    <row r="1405" spans="1:1" s="24" customFormat="1" ht="120" customHeight="1" x14ac:dyDescent="0.25">
      <c r="A1405" s="41"/>
    </row>
    <row r="1406" spans="1:1" s="24" customFormat="1" ht="120" customHeight="1" x14ac:dyDescent="0.25">
      <c r="A1406" s="41"/>
    </row>
    <row r="1407" spans="1:1" s="24" customFormat="1" ht="120" customHeight="1" x14ac:dyDescent="0.25">
      <c r="A1407" s="41"/>
    </row>
    <row r="1408" spans="1:1" s="24" customFormat="1" ht="120" customHeight="1" x14ac:dyDescent="0.25">
      <c r="A1408" s="41"/>
    </row>
    <row r="1409" spans="1:1" s="24" customFormat="1" ht="120" customHeight="1" x14ac:dyDescent="0.25">
      <c r="A1409" s="41"/>
    </row>
    <row r="1410" spans="1:1" s="24" customFormat="1" ht="120" customHeight="1" x14ac:dyDescent="0.25">
      <c r="A1410" s="41"/>
    </row>
    <row r="1411" spans="1:1" s="24" customFormat="1" ht="120" customHeight="1" x14ac:dyDescent="0.25">
      <c r="A1411" s="41"/>
    </row>
    <row r="1412" spans="1:1" s="24" customFormat="1" ht="120" customHeight="1" x14ac:dyDescent="0.25">
      <c r="A1412" s="41"/>
    </row>
    <row r="1413" spans="1:1" s="24" customFormat="1" ht="120" customHeight="1" x14ac:dyDescent="0.25">
      <c r="A1413" s="41"/>
    </row>
    <row r="1414" spans="1:1" s="24" customFormat="1" ht="120" customHeight="1" x14ac:dyDescent="0.25">
      <c r="A1414" s="41"/>
    </row>
    <row r="1415" spans="1:1" s="24" customFormat="1" ht="120" customHeight="1" x14ac:dyDescent="0.25">
      <c r="A1415" s="41"/>
    </row>
    <row r="1416" spans="1:1" s="24" customFormat="1" ht="120" customHeight="1" x14ac:dyDescent="0.25">
      <c r="A1416" s="41"/>
    </row>
    <row r="1417" spans="1:1" s="24" customFormat="1" ht="120" customHeight="1" x14ac:dyDescent="0.25">
      <c r="A1417" s="41"/>
    </row>
    <row r="1418" spans="1:1" s="24" customFormat="1" ht="120" customHeight="1" x14ac:dyDescent="0.25">
      <c r="A1418" s="41"/>
    </row>
    <row r="1419" spans="1:1" s="24" customFormat="1" ht="120" customHeight="1" x14ac:dyDescent="0.25">
      <c r="A1419" s="41"/>
    </row>
    <row r="1420" spans="1:1" s="24" customFormat="1" ht="120" customHeight="1" x14ac:dyDescent="0.25">
      <c r="A1420" s="41"/>
    </row>
    <row r="1421" spans="1:1" s="24" customFormat="1" ht="120" customHeight="1" x14ac:dyDescent="0.25">
      <c r="A1421" s="41"/>
    </row>
    <row r="1422" spans="1:1" s="24" customFormat="1" ht="120" customHeight="1" x14ac:dyDescent="0.25">
      <c r="A1422" s="41"/>
    </row>
    <row r="1423" spans="1:1" s="24" customFormat="1" ht="120" customHeight="1" x14ac:dyDescent="0.25">
      <c r="A1423" s="41"/>
    </row>
    <row r="1424" spans="1:1" s="24" customFormat="1" ht="120" customHeight="1" x14ac:dyDescent="0.25">
      <c r="A1424" s="41"/>
    </row>
    <row r="1425" spans="1:6" ht="120" customHeight="1" x14ac:dyDescent="0.25">
      <c r="A1425" s="41"/>
      <c r="B1425" s="24"/>
      <c r="C1425" s="24"/>
      <c r="D1425" s="24"/>
      <c r="E1425" s="24"/>
      <c r="F1425" s="24"/>
    </row>
    <row r="1426" spans="1:6" ht="120" customHeight="1" x14ac:dyDescent="0.25">
      <c r="A1426" s="41"/>
      <c r="B1426" s="24"/>
      <c r="C1426" s="24"/>
      <c r="D1426" s="24"/>
      <c r="E1426" s="24"/>
      <c r="F1426" s="24"/>
    </row>
    <row r="1427" spans="1:6" ht="120" customHeight="1" x14ac:dyDescent="0.25">
      <c r="A1427" s="41"/>
      <c r="B1427" s="24"/>
      <c r="C1427" s="24"/>
      <c r="D1427" s="24"/>
      <c r="E1427" s="24"/>
      <c r="F1427" s="24"/>
    </row>
    <row r="1428" spans="1:6" ht="120" customHeight="1" x14ac:dyDescent="0.25">
      <c r="A1428" s="41"/>
      <c r="B1428" s="24"/>
      <c r="C1428" s="24"/>
      <c r="D1428" s="24"/>
      <c r="E1428" s="24"/>
      <c r="F1428" s="24"/>
    </row>
    <row r="1429" spans="1:6" ht="120" customHeight="1" x14ac:dyDescent="0.25">
      <c r="A1429" s="41"/>
      <c r="B1429" s="24"/>
      <c r="C1429" s="24"/>
      <c r="D1429" s="24"/>
      <c r="E1429" s="24"/>
      <c r="F1429" s="24"/>
    </row>
    <row r="1430" spans="1:6" ht="120" customHeight="1" x14ac:dyDescent="0.25">
      <c r="A1430" s="41"/>
      <c r="B1430" s="24"/>
      <c r="C1430" s="24"/>
      <c r="D1430" s="24"/>
      <c r="E1430" s="24"/>
      <c r="F1430" s="24"/>
    </row>
    <row r="1431" spans="1:6" ht="120" customHeight="1" x14ac:dyDescent="0.25">
      <c r="A1431" s="41"/>
      <c r="B1431" s="24"/>
      <c r="C1431" s="24"/>
      <c r="D1431" s="24"/>
      <c r="E1431" s="24"/>
      <c r="F1431" s="24"/>
    </row>
    <row r="1432" spans="1:6" ht="120" customHeight="1" x14ac:dyDescent="0.25">
      <c r="A1432" s="41"/>
      <c r="B1432" s="24"/>
      <c r="C1432" s="24"/>
      <c r="D1432" s="24"/>
      <c r="E1432" s="24"/>
      <c r="F1432" s="24"/>
    </row>
    <row r="1433" spans="1:6" ht="120" customHeight="1" x14ac:dyDescent="0.25">
      <c r="A1433" s="41"/>
      <c r="B1433" s="24"/>
      <c r="C1433" s="24"/>
      <c r="D1433" s="24"/>
      <c r="E1433" s="24"/>
      <c r="F1433" s="24"/>
    </row>
    <row r="1434" spans="1:6" ht="120" customHeight="1" x14ac:dyDescent="0.25">
      <c r="A1434" s="41"/>
      <c r="B1434" s="24"/>
      <c r="C1434" s="24"/>
      <c r="D1434" s="24"/>
      <c r="E1434" s="24"/>
      <c r="F1434" s="24"/>
    </row>
    <row r="1435" spans="1:6" ht="120" customHeight="1" x14ac:dyDescent="0.25">
      <c r="A1435" s="41"/>
      <c r="B1435" s="24"/>
      <c r="C1435" s="24"/>
      <c r="D1435" s="24"/>
      <c r="E1435" s="24"/>
      <c r="F1435" s="24"/>
    </row>
    <row r="1436" spans="1:6" ht="120" customHeight="1" x14ac:dyDescent="0.25">
      <c r="A1436" s="41"/>
      <c r="B1436" s="24"/>
      <c r="C1436" s="24"/>
      <c r="D1436" s="24"/>
      <c r="E1436" s="24"/>
      <c r="F1436" s="24"/>
    </row>
    <row r="1437" spans="1:6" ht="120" customHeight="1" x14ac:dyDescent="0.25">
      <c r="A1437" s="41"/>
      <c r="B1437" s="24"/>
      <c r="C1437" s="24"/>
      <c r="D1437" s="24"/>
      <c r="E1437" s="24"/>
      <c r="F1437" s="24"/>
    </row>
    <row r="1438" spans="1:6" ht="120" customHeight="1" x14ac:dyDescent="0.25">
      <c r="A1438" s="41"/>
      <c r="B1438" s="24"/>
      <c r="C1438" s="24"/>
      <c r="D1438" s="24"/>
      <c r="E1438" s="24"/>
      <c r="F1438" s="24"/>
    </row>
    <row r="1439" spans="1:6" ht="120" customHeight="1" x14ac:dyDescent="0.25">
      <c r="A1439" s="41"/>
      <c r="B1439" s="24"/>
      <c r="C1439" s="24"/>
      <c r="D1439" s="24"/>
      <c r="E1439" s="24"/>
      <c r="F1439" s="24"/>
    </row>
    <row r="1440" spans="1:6" ht="120" customHeight="1" x14ac:dyDescent="0.25">
      <c r="A1440" s="41"/>
      <c r="B1440" s="24"/>
      <c r="C1440" s="24"/>
      <c r="D1440" s="24"/>
      <c r="E1440" s="24"/>
      <c r="F1440" s="24"/>
    </row>
    <row r="1441" spans="1:6" ht="120" customHeight="1" x14ac:dyDescent="0.25">
      <c r="A1441" s="41"/>
      <c r="B1441" s="24"/>
      <c r="C1441" s="24"/>
      <c r="D1441" s="24"/>
      <c r="E1441" s="24"/>
      <c r="F1441" s="24"/>
    </row>
    <row r="1442" spans="1:6" ht="120" customHeight="1" x14ac:dyDescent="0.25">
      <c r="A1442" s="41"/>
      <c r="B1442" s="24"/>
      <c r="C1442" s="24"/>
      <c r="D1442" s="24"/>
      <c r="E1442" s="24"/>
      <c r="F1442" s="24"/>
    </row>
    <row r="1443" spans="1:6" ht="120" customHeight="1" x14ac:dyDescent="0.25">
      <c r="A1443" s="41"/>
      <c r="B1443" s="24"/>
      <c r="C1443" s="24"/>
      <c r="D1443" s="24"/>
      <c r="E1443" s="24"/>
      <c r="F1443" s="24"/>
    </row>
    <row r="1444" spans="1:6" ht="120" customHeight="1" x14ac:dyDescent="0.25">
      <c r="A1444" s="41"/>
      <c r="B1444" s="24"/>
      <c r="C1444" s="24"/>
      <c r="D1444" s="24"/>
      <c r="E1444" s="24"/>
      <c r="F1444" s="24"/>
    </row>
    <row r="1445" spans="1:6" ht="120" customHeight="1" x14ac:dyDescent="0.25">
      <c r="A1445" s="41"/>
      <c r="B1445" s="24"/>
      <c r="C1445" s="24"/>
      <c r="D1445" s="24"/>
      <c r="E1445" s="24"/>
      <c r="F1445" s="24"/>
    </row>
    <row r="1446" spans="1:6" ht="120" customHeight="1" x14ac:dyDescent="0.25">
      <c r="A1446" s="41"/>
      <c r="B1446" s="24"/>
      <c r="C1446" s="24"/>
      <c r="D1446" s="24"/>
      <c r="E1446" s="24"/>
      <c r="F1446" s="24"/>
    </row>
    <row r="1447" spans="1:6" ht="120" customHeight="1" x14ac:dyDescent="0.25">
      <c r="A1447" s="41"/>
      <c r="B1447" s="24"/>
      <c r="C1447" s="24"/>
      <c r="D1447" s="24"/>
      <c r="E1447" s="24"/>
      <c r="F1447" s="24"/>
    </row>
    <row r="1448" spans="1:6" ht="120" customHeight="1" x14ac:dyDescent="0.25">
      <c r="A1448" s="41"/>
      <c r="B1448" s="24"/>
      <c r="C1448" s="24"/>
      <c r="D1448" s="24"/>
      <c r="E1448" s="24"/>
      <c r="F1448" s="24"/>
    </row>
    <row r="1449" spans="1:6" ht="120" customHeight="1" x14ac:dyDescent="0.25">
      <c r="A1449" s="41"/>
      <c r="B1449" s="24"/>
      <c r="C1449" s="24"/>
      <c r="D1449" s="24"/>
      <c r="E1449" s="24"/>
      <c r="F1449" s="24"/>
    </row>
    <row r="1450" spans="1:6" ht="120" customHeight="1" x14ac:dyDescent="0.25">
      <c r="A1450" s="41"/>
      <c r="B1450" s="24"/>
      <c r="C1450" s="24"/>
      <c r="D1450" s="24"/>
      <c r="E1450" s="24"/>
      <c r="F1450" s="24"/>
    </row>
    <row r="1451" spans="1:6" ht="120" customHeight="1" x14ac:dyDescent="0.25">
      <c r="A1451" s="41"/>
      <c r="B1451" s="24"/>
      <c r="C1451" s="24"/>
      <c r="D1451" s="24"/>
      <c r="E1451" s="24"/>
      <c r="F1451" s="24"/>
    </row>
    <row r="1452" spans="1:6" ht="120" customHeight="1" x14ac:dyDescent="0.25">
      <c r="A1452" s="41"/>
      <c r="B1452" s="24"/>
      <c r="C1452" s="24"/>
      <c r="D1452" s="24"/>
      <c r="E1452" s="24"/>
      <c r="F1452" s="24"/>
    </row>
    <row r="1453" spans="1:6" ht="120" customHeight="1" x14ac:dyDescent="0.25">
      <c r="A1453" s="41"/>
      <c r="B1453" s="24"/>
      <c r="C1453" s="24"/>
      <c r="D1453" s="24"/>
      <c r="E1453" s="24"/>
      <c r="F1453" s="24"/>
    </row>
    <row r="1454" spans="1:6" ht="120" customHeight="1" x14ac:dyDescent="0.25">
      <c r="A1454" s="41"/>
      <c r="B1454" s="24"/>
      <c r="C1454" s="24"/>
      <c r="D1454" s="24"/>
      <c r="E1454" s="24"/>
      <c r="F1454" s="24"/>
    </row>
    <row r="1455" spans="1:6" ht="120" customHeight="1" x14ac:dyDescent="0.25">
      <c r="A1455" s="41"/>
      <c r="B1455" s="24"/>
      <c r="C1455" s="24"/>
      <c r="D1455" s="24"/>
      <c r="E1455" s="24"/>
      <c r="F1455" s="24"/>
    </row>
    <row r="1456" spans="1:6" ht="120" customHeight="1" x14ac:dyDescent="0.25">
      <c r="A1456" s="41"/>
      <c r="B1456" s="24"/>
      <c r="C1456" s="24"/>
      <c r="D1456" s="24"/>
      <c r="E1456" s="24"/>
      <c r="F1456" s="24"/>
    </row>
    <row r="1457" spans="1:6" ht="120" customHeight="1" x14ac:dyDescent="0.25">
      <c r="A1457" s="41"/>
      <c r="B1457" s="24"/>
      <c r="C1457" s="24"/>
      <c r="D1457" s="24"/>
      <c r="E1457" s="24"/>
      <c r="F1457" s="24"/>
    </row>
    <row r="1458" spans="1:6" ht="120" customHeight="1" x14ac:dyDescent="0.25">
      <c r="A1458" s="41"/>
      <c r="B1458" s="24"/>
      <c r="C1458" s="24"/>
      <c r="D1458" s="24"/>
      <c r="E1458" s="24"/>
      <c r="F1458" s="24"/>
    </row>
    <row r="1459" spans="1:6" ht="120" customHeight="1" x14ac:dyDescent="0.25">
      <c r="A1459" s="41"/>
      <c r="B1459" s="24"/>
      <c r="C1459" s="24"/>
      <c r="D1459" s="24"/>
      <c r="E1459" s="24"/>
      <c r="F1459" s="24"/>
    </row>
    <row r="1460" spans="1:6" ht="120" customHeight="1" x14ac:dyDescent="0.25">
      <c r="A1460" s="41"/>
      <c r="B1460" s="24"/>
      <c r="C1460" s="24"/>
      <c r="D1460" s="24"/>
      <c r="E1460" s="24"/>
      <c r="F1460" s="24"/>
    </row>
    <row r="1461" spans="1:6" ht="120" customHeight="1" x14ac:dyDescent="0.25">
      <c r="A1461" s="41"/>
      <c r="B1461" s="24"/>
      <c r="C1461" s="24"/>
      <c r="D1461" s="24"/>
      <c r="E1461" s="24"/>
      <c r="F1461" s="24"/>
    </row>
    <row r="1462" spans="1:6" ht="120" customHeight="1" x14ac:dyDescent="0.25">
      <c r="A1462" s="41"/>
      <c r="B1462" s="24"/>
      <c r="C1462" s="24"/>
      <c r="D1462" s="24"/>
      <c r="E1462" s="24"/>
      <c r="F1462" s="24"/>
    </row>
    <row r="1463" spans="1:6" ht="120" customHeight="1" x14ac:dyDescent="0.25">
      <c r="A1463" s="41"/>
      <c r="B1463" s="24"/>
      <c r="C1463" s="24"/>
      <c r="D1463" s="24"/>
      <c r="E1463" s="24"/>
      <c r="F1463" s="24"/>
    </row>
    <row r="1464" spans="1:6" ht="120" customHeight="1" x14ac:dyDescent="0.25">
      <c r="A1464" s="41"/>
      <c r="B1464" s="24"/>
      <c r="C1464" s="24"/>
      <c r="D1464" s="24"/>
      <c r="E1464" s="24"/>
      <c r="F1464" s="24"/>
    </row>
    <row r="1465" spans="1:6" ht="120" customHeight="1" x14ac:dyDescent="0.25">
      <c r="A1465" s="41"/>
      <c r="B1465" s="24"/>
      <c r="C1465" s="24"/>
      <c r="D1465" s="24"/>
      <c r="E1465" s="24"/>
      <c r="F1465" s="24"/>
    </row>
    <row r="1466" spans="1:6" ht="120" customHeight="1" x14ac:dyDescent="0.25">
      <c r="A1466" s="41"/>
      <c r="B1466" s="24"/>
      <c r="C1466" s="24"/>
      <c r="D1466" s="24"/>
      <c r="E1466" s="24"/>
      <c r="F1466" s="24"/>
    </row>
    <row r="1467" spans="1:6" ht="120" customHeight="1" x14ac:dyDescent="0.25">
      <c r="A1467" s="41"/>
      <c r="B1467" s="24"/>
      <c r="C1467" s="24"/>
      <c r="D1467" s="24"/>
      <c r="E1467" s="24"/>
      <c r="F1467" s="24"/>
    </row>
    <row r="1468" spans="1:6" ht="120" customHeight="1" x14ac:dyDescent="0.25">
      <c r="A1468" s="41"/>
      <c r="B1468" s="24"/>
      <c r="C1468" s="24"/>
      <c r="D1468" s="24"/>
      <c r="E1468" s="24"/>
      <c r="F1468" s="24"/>
    </row>
    <row r="1469" spans="1:6" ht="120" customHeight="1" x14ac:dyDescent="0.25">
      <c r="A1469" s="41"/>
      <c r="B1469" s="24"/>
      <c r="C1469" s="24"/>
      <c r="D1469" s="24"/>
      <c r="E1469" s="24"/>
      <c r="F1469" s="24"/>
    </row>
    <row r="1470" spans="1:6" ht="120" customHeight="1" x14ac:dyDescent="0.25">
      <c r="A1470" s="41"/>
      <c r="B1470" s="24"/>
      <c r="C1470" s="24"/>
      <c r="D1470" s="24"/>
      <c r="E1470" s="24"/>
      <c r="F1470" s="24"/>
    </row>
    <row r="1471" spans="1:6" ht="120" customHeight="1" x14ac:dyDescent="0.25">
      <c r="A1471" s="41"/>
      <c r="B1471" s="24"/>
      <c r="C1471" s="24"/>
      <c r="D1471" s="24"/>
      <c r="E1471" s="24"/>
      <c r="F1471" s="24"/>
    </row>
    <row r="1472" spans="1:6" ht="120" customHeight="1" x14ac:dyDescent="0.25">
      <c r="A1472" s="41"/>
      <c r="B1472" s="24"/>
      <c r="C1472" s="24"/>
      <c r="D1472" s="24"/>
      <c r="E1472" s="24"/>
      <c r="F1472" s="24"/>
    </row>
    <row r="1473" spans="1:6" ht="120" customHeight="1" x14ac:dyDescent="0.25">
      <c r="A1473" s="41"/>
      <c r="B1473" s="24"/>
      <c r="C1473" s="24"/>
      <c r="D1473" s="24"/>
      <c r="E1473" s="24"/>
      <c r="F1473" s="24"/>
    </row>
    <row r="1474" spans="1:6" ht="120" customHeight="1" x14ac:dyDescent="0.25">
      <c r="A1474" s="41"/>
      <c r="B1474" s="24"/>
      <c r="C1474" s="24"/>
      <c r="D1474" s="24"/>
      <c r="E1474" s="24"/>
      <c r="F1474" s="24"/>
    </row>
    <row r="1475" spans="1:6" ht="120" customHeight="1" x14ac:dyDescent="0.25">
      <c r="A1475" s="41"/>
      <c r="B1475" s="24"/>
      <c r="C1475" s="24"/>
      <c r="D1475" s="24"/>
      <c r="E1475" s="24"/>
      <c r="F1475" s="24"/>
    </row>
    <row r="1476" spans="1:6" ht="120" customHeight="1" x14ac:dyDescent="0.25">
      <c r="A1476" s="41"/>
      <c r="B1476" s="24"/>
      <c r="C1476" s="24"/>
      <c r="D1476" s="24"/>
      <c r="E1476" s="24"/>
      <c r="F1476" s="24"/>
    </row>
    <row r="1477" spans="1:6" ht="120" customHeight="1" x14ac:dyDescent="0.25">
      <c r="A1477" s="41"/>
      <c r="B1477" s="24"/>
      <c r="C1477" s="24"/>
      <c r="D1477" s="24"/>
      <c r="E1477" s="24"/>
      <c r="F1477" s="24"/>
    </row>
    <row r="1478" spans="1:6" ht="120" customHeight="1" x14ac:dyDescent="0.25">
      <c r="A1478" s="41"/>
      <c r="B1478" s="24"/>
      <c r="C1478" s="24"/>
      <c r="D1478" s="24"/>
      <c r="E1478" s="24"/>
      <c r="F1478" s="24"/>
    </row>
    <row r="1479" spans="1:6" ht="120" customHeight="1" x14ac:dyDescent="0.25">
      <c r="A1479" s="41"/>
      <c r="B1479" s="24"/>
      <c r="C1479" s="24"/>
      <c r="D1479" s="24"/>
      <c r="E1479" s="24"/>
      <c r="F1479" s="24"/>
    </row>
    <row r="1480" spans="1:6" ht="120" customHeight="1" x14ac:dyDescent="0.25">
      <c r="A1480" s="41"/>
      <c r="B1480" s="24"/>
      <c r="C1480" s="24"/>
      <c r="D1480" s="24"/>
      <c r="E1480" s="24"/>
      <c r="F1480" s="24"/>
    </row>
    <row r="1481" spans="1:6" ht="120" customHeight="1" x14ac:dyDescent="0.25">
      <c r="A1481" s="41"/>
      <c r="B1481" s="24"/>
      <c r="C1481" s="24"/>
      <c r="D1481" s="24"/>
      <c r="E1481" s="24"/>
      <c r="F1481" s="24"/>
    </row>
    <row r="1482" spans="1:6" ht="120" customHeight="1" x14ac:dyDescent="0.25">
      <c r="A1482" s="41"/>
      <c r="B1482" s="24"/>
      <c r="C1482" s="24"/>
      <c r="D1482" s="24"/>
      <c r="E1482" s="24"/>
      <c r="F1482" s="24"/>
    </row>
    <row r="1483" spans="1:6" ht="120" customHeight="1" x14ac:dyDescent="0.25">
      <c r="A1483" s="41"/>
      <c r="B1483" s="24"/>
      <c r="C1483" s="24"/>
      <c r="D1483" s="24"/>
      <c r="E1483" s="24"/>
      <c r="F1483" s="24"/>
    </row>
    <row r="1484" spans="1:6" ht="120" customHeight="1" x14ac:dyDescent="0.25">
      <c r="A1484" s="41"/>
      <c r="B1484" s="24"/>
      <c r="C1484" s="24"/>
      <c r="D1484" s="24"/>
      <c r="E1484" s="24"/>
      <c r="F1484" s="24"/>
    </row>
    <row r="1485" spans="1:6" ht="120" customHeight="1" x14ac:dyDescent="0.25">
      <c r="A1485" s="41"/>
      <c r="B1485" s="24"/>
      <c r="C1485" s="24"/>
      <c r="D1485" s="24"/>
      <c r="E1485" s="24"/>
      <c r="F1485" s="24"/>
    </row>
    <row r="1486" spans="1:6" ht="120" customHeight="1" x14ac:dyDescent="0.25">
      <c r="A1486" s="41"/>
      <c r="B1486" s="24"/>
      <c r="C1486" s="24"/>
      <c r="D1486" s="24"/>
      <c r="E1486" s="24"/>
      <c r="F1486" s="24"/>
    </row>
    <row r="1487" spans="1:6" ht="120" customHeight="1" x14ac:dyDescent="0.25">
      <c r="A1487" s="41"/>
      <c r="B1487" s="24"/>
      <c r="C1487" s="24"/>
      <c r="D1487" s="24"/>
      <c r="E1487" s="24"/>
      <c r="F1487" s="24"/>
    </row>
    <row r="1488" spans="1:6" ht="120" customHeight="1" x14ac:dyDescent="0.25">
      <c r="A1488" s="41"/>
      <c r="B1488" s="24"/>
      <c r="C1488" s="24"/>
      <c r="D1488" s="24"/>
      <c r="E1488" s="24"/>
      <c r="F1488" s="24"/>
    </row>
    <row r="1489" spans="1:5" ht="120" customHeight="1" x14ac:dyDescent="0.25">
      <c r="A1489" s="41"/>
      <c r="B1489" s="24"/>
      <c r="C1489" s="24"/>
      <c r="D1489" s="24"/>
      <c r="E1489" s="24"/>
    </row>
  </sheetData>
  <mergeCells count="287">
    <mergeCell ref="A56:E56"/>
    <mergeCell ref="A25:E25"/>
    <mergeCell ref="A29:E29"/>
    <mergeCell ref="A30:A31"/>
    <mergeCell ref="B30:B31"/>
    <mergeCell ref="C30:C31"/>
    <mergeCell ref="D30:D31"/>
    <mergeCell ref="E30:E31"/>
    <mergeCell ref="A1:F1"/>
    <mergeCell ref="A2:A4"/>
    <mergeCell ref="B2:B4"/>
    <mergeCell ref="C2:C4"/>
    <mergeCell ref="D2:D4"/>
    <mergeCell ref="E2:E4"/>
    <mergeCell ref="A84:E84"/>
    <mergeCell ref="A85:A86"/>
    <mergeCell ref="B85:B86"/>
    <mergeCell ref="C85:C86"/>
    <mergeCell ref="D85:D86"/>
    <mergeCell ref="E85:E86"/>
    <mergeCell ref="A57:A58"/>
    <mergeCell ref="B57:B58"/>
    <mergeCell ref="C57:C58"/>
    <mergeCell ref="D57:D58"/>
    <mergeCell ref="E57:E58"/>
    <mergeCell ref="A143:E143"/>
    <mergeCell ref="A144:A145"/>
    <mergeCell ref="B144:B145"/>
    <mergeCell ref="C144:C145"/>
    <mergeCell ref="D144:D145"/>
    <mergeCell ref="E144:E145"/>
    <mergeCell ref="A112:E112"/>
    <mergeCell ref="A113:A114"/>
    <mergeCell ref="B113:B114"/>
    <mergeCell ref="C113:C114"/>
    <mergeCell ref="D113:D114"/>
    <mergeCell ref="E113:E114"/>
    <mergeCell ref="A214:E214"/>
    <mergeCell ref="A215:A216"/>
    <mergeCell ref="B215:B216"/>
    <mergeCell ref="C215:C216"/>
    <mergeCell ref="D215:D216"/>
    <mergeCell ref="E215:E216"/>
    <mergeCell ref="A176:E176"/>
    <mergeCell ref="A177:A178"/>
    <mergeCell ref="B177:B178"/>
    <mergeCell ref="C177:C178"/>
    <mergeCell ref="D177:D178"/>
    <mergeCell ref="E177:E178"/>
    <mergeCell ref="A269:E269"/>
    <mergeCell ref="A270:A271"/>
    <mergeCell ref="B270:B271"/>
    <mergeCell ref="C270:C271"/>
    <mergeCell ref="D270:D271"/>
    <mergeCell ref="E270:E271"/>
    <mergeCell ref="A235:E235"/>
    <mergeCell ref="A236:E236"/>
    <mergeCell ref="A237:F237"/>
    <mergeCell ref="A238:A239"/>
    <mergeCell ref="B238:B239"/>
    <mergeCell ref="C238:C239"/>
    <mergeCell ref="D238:D239"/>
    <mergeCell ref="E238:E239"/>
    <mergeCell ref="A319:E319"/>
    <mergeCell ref="A320:A321"/>
    <mergeCell ref="B320:B321"/>
    <mergeCell ref="C320:C321"/>
    <mergeCell ref="D320:D321"/>
    <mergeCell ref="E320:E321"/>
    <mergeCell ref="A295:E295"/>
    <mergeCell ref="A296:A297"/>
    <mergeCell ref="B296:B297"/>
    <mergeCell ref="C296:C297"/>
    <mergeCell ref="D296:D297"/>
    <mergeCell ref="E296:E297"/>
    <mergeCell ref="A390:E390"/>
    <mergeCell ref="A391:E391"/>
    <mergeCell ref="A392:F392"/>
    <mergeCell ref="A393:A394"/>
    <mergeCell ref="B393:B394"/>
    <mergeCell ref="C393:C394"/>
    <mergeCell ref="D393:D394"/>
    <mergeCell ref="E393:E394"/>
    <mergeCell ref="A356:E356"/>
    <mergeCell ref="A358:F358"/>
    <mergeCell ref="A359:A360"/>
    <mergeCell ref="B359:B360"/>
    <mergeCell ref="C359:C360"/>
    <mergeCell ref="D359:D360"/>
    <mergeCell ref="E359:E360"/>
    <mergeCell ref="A451:E451"/>
    <mergeCell ref="A452:A453"/>
    <mergeCell ref="B452:B453"/>
    <mergeCell ref="C452:C453"/>
    <mergeCell ref="D452:D453"/>
    <mergeCell ref="E452:E453"/>
    <mergeCell ref="A417:E417"/>
    <mergeCell ref="A418:E418"/>
    <mergeCell ref="A419:F419"/>
    <mergeCell ref="A420:A421"/>
    <mergeCell ref="B420:B421"/>
    <mergeCell ref="C420:C421"/>
    <mergeCell ref="D420:D421"/>
    <mergeCell ref="E420:E421"/>
    <mergeCell ref="A493:E493"/>
    <mergeCell ref="A494:A495"/>
    <mergeCell ref="B494:B495"/>
    <mergeCell ref="C494:C495"/>
    <mergeCell ref="D494:D495"/>
    <mergeCell ref="E494:E495"/>
    <mergeCell ref="A467:E467"/>
    <mergeCell ref="A468:E468"/>
    <mergeCell ref="A469:F469"/>
    <mergeCell ref="A470:A471"/>
    <mergeCell ref="B470:B471"/>
    <mergeCell ref="C470:C471"/>
    <mergeCell ref="D470:D471"/>
    <mergeCell ref="E470:E471"/>
    <mergeCell ref="A551:E551"/>
    <mergeCell ref="A552:A553"/>
    <mergeCell ref="B552:B553"/>
    <mergeCell ref="C552:C553"/>
    <mergeCell ref="D552:D553"/>
    <mergeCell ref="E552:E553"/>
    <mergeCell ref="A517:E517"/>
    <mergeCell ref="A518:A519"/>
    <mergeCell ref="B518:B519"/>
    <mergeCell ref="C518:C519"/>
    <mergeCell ref="D518:D519"/>
    <mergeCell ref="E518:E519"/>
    <mergeCell ref="A628:E628"/>
    <mergeCell ref="A629:A630"/>
    <mergeCell ref="B629:B630"/>
    <mergeCell ref="C629:C630"/>
    <mergeCell ref="D629:D630"/>
    <mergeCell ref="E629:E630"/>
    <mergeCell ref="A589:E589"/>
    <mergeCell ref="A590:A591"/>
    <mergeCell ref="B590:B591"/>
    <mergeCell ref="C590:C591"/>
    <mergeCell ref="D590:D591"/>
    <mergeCell ref="E590:E591"/>
    <mergeCell ref="A710:E710"/>
    <mergeCell ref="A711:E711"/>
    <mergeCell ref="A712:F712"/>
    <mergeCell ref="A713:A714"/>
    <mergeCell ref="B713:B714"/>
    <mergeCell ref="C713:C714"/>
    <mergeCell ref="D713:D714"/>
    <mergeCell ref="E713:E714"/>
    <mergeCell ref="A666:E666"/>
    <mergeCell ref="A667:A668"/>
    <mergeCell ref="B667:B668"/>
    <mergeCell ref="C667:C668"/>
    <mergeCell ref="D667:D668"/>
    <mergeCell ref="E667:E668"/>
    <mergeCell ref="A765:E765"/>
    <mergeCell ref="A766:E766"/>
    <mergeCell ref="A767:F767"/>
    <mergeCell ref="A768:A769"/>
    <mergeCell ref="B768:B769"/>
    <mergeCell ref="C768:C769"/>
    <mergeCell ref="D768:D769"/>
    <mergeCell ref="E768:E769"/>
    <mergeCell ref="A737:E737"/>
    <mergeCell ref="A738:E738"/>
    <mergeCell ref="A739:F739"/>
    <mergeCell ref="A740:A741"/>
    <mergeCell ref="B740:B741"/>
    <mergeCell ref="C740:C741"/>
    <mergeCell ref="D740:D741"/>
    <mergeCell ref="E740:E741"/>
    <mergeCell ref="A805:A813"/>
    <mergeCell ref="B805:B806"/>
    <mergeCell ref="A815:A821"/>
    <mergeCell ref="B815:B816"/>
    <mergeCell ref="A823:A825"/>
    <mergeCell ref="B823:B824"/>
    <mergeCell ref="A799:E799"/>
    <mergeCell ref="A800:E800"/>
    <mergeCell ref="A801:F801"/>
    <mergeCell ref="A802:A803"/>
    <mergeCell ref="B802:B803"/>
    <mergeCell ref="C802:C803"/>
    <mergeCell ref="D802:D803"/>
    <mergeCell ref="E802:E803"/>
    <mergeCell ref="C823:C824"/>
    <mergeCell ref="D823:D824"/>
    <mergeCell ref="E823:E824"/>
    <mergeCell ref="F823:F824"/>
    <mergeCell ref="B825:B826"/>
    <mergeCell ref="C825:C826"/>
    <mergeCell ref="D825:D826"/>
    <mergeCell ref="E825:E826"/>
    <mergeCell ref="F825:F826"/>
    <mergeCell ref="A876:E876"/>
    <mergeCell ref="A877:F877"/>
    <mergeCell ref="A878:A879"/>
    <mergeCell ref="B878:B879"/>
    <mergeCell ref="C878:C879"/>
    <mergeCell ref="D878:D879"/>
    <mergeCell ref="E878:E879"/>
    <mergeCell ref="A828:E828"/>
    <mergeCell ref="A829:F829"/>
    <mergeCell ref="A830:A831"/>
    <mergeCell ref="B830:B831"/>
    <mergeCell ref="C830:C831"/>
    <mergeCell ref="D830:D831"/>
    <mergeCell ref="E830:E831"/>
    <mergeCell ref="A929:E929"/>
    <mergeCell ref="A930:A931"/>
    <mergeCell ref="B930:B931"/>
    <mergeCell ref="C930:C931"/>
    <mergeCell ref="D930:D931"/>
    <mergeCell ref="E930:E931"/>
    <mergeCell ref="A908:E908"/>
    <mergeCell ref="A909:A910"/>
    <mergeCell ref="B909:B910"/>
    <mergeCell ref="C909:C910"/>
    <mergeCell ref="D909:D910"/>
    <mergeCell ref="E909:E910"/>
    <mergeCell ref="A983:E983"/>
    <mergeCell ref="A984:E984"/>
    <mergeCell ref="A1022:E1022"/>
    <mergeCell ref="A1023:E1023"/>
    <mergeCell ref="A953:E953"/>
    <mergeCell ref="A954:A955"/>
    <mergeCell ref="B954:B955"/>
    <mergeCell ref="C954:C955"/>
    <mergeCell ref="D954:D955"/>
    <mergeCell ref="E954:E955"/>
    <mergeCell ref="A985:F985"/>
    <mergeCell ref="A986:A987"/>
    <mergeCell ref="B986:B987"/>
    <mergeCell ref="C986:C987"/>
    <mergeCell ref="D986:D987"/>
    <mergeCell ref="E986:E987"/>
    <mergeCell ref="A1017:E1017"/>
    <mergeCell ref="A1018:E1018"/>
    <mergeCell ref="B1030:D1030"/>
    <mergeCell ref="B1031:D1031"/>
    <mergeCell ref="B1032:D1032"/>
    <mergeCell ref="A1034:E1034"/>
    <mergeCell ref="B1035:D1035"/>
    <mergeCell ref="B1036:D1036"/>
    <mergeCell ref="B1024:D1024"/>
    <mergeCell ref="B1025:D1025"/>
    <mergeCell ref="B1026:D1026"/>
    <mergeCell ref="B1027:D1027"/>
    <mergeCell ref="B1028:D1028"/>
    <mergeCell ref="B1029:D1029"/>
    <mergeCell ref="A1047:E1047"/>
    <mergeCell ref="B1048:D1048"/>
    <mergeCell ref="B1049:D1049"/>
    <mergeCell ref="A1051:E1051"/>
    <mergeCell ref="B1052:D1052"/>
    <mergeCell ref="B1053:D1053"/>
    <mergeCell ref="B1037:D1037"/>
    <mergeCell ref="B1038:D1038"/>
    <mergeCell ref="A1041:E1041"/>
    <mergeCell ref="B1042:D1042"/>
    <mergeCell ref="A1044:E1044"/>
    <mergeCell ref="B1045:D1045"/>
    <mergeCell ref="B1061:D1061"/>
    <mergeCell ref="A1063:E1063"/>
    <mergeCell ref="B1064:D1064"/>
    <mergeCell ref="A1066:E1066"/>
    <mergeCell ref="B1067:D1067"/>
    <mergeCell ref="A1069:F1069"/>
    <mergeCell ref="B1054:D1054"/>
    <mergeCell ref="B1055:D1055"/>
    <mergeCell ref="B1056:D1056"/>
    <mergeCell ref="B1057:D1057"/>
    <mergeCell ref="B1058:D1058"/>
    <mergeCell ref="A1060:E1060"/>
    <mergeCell ref="B1077:D1077"/>
    <mergeCell ref="B1078:D1078"/>
    <mergeCell ref="B1079:D1079"/>
    <mergeCell ref="A1085:E1085"/>
    <mergeCell ref="B1070:D1070"/>
    <mergeCell ref="A1072:F1072"/>
    <mergeCell ref="B1073:D1073"/>
    <mergeCell ref="B1074:D1074"/>
    <mergeCell ref="B1075:D1075"/>
    <mergeCell ref="B1076:D1076"/>
    <mergeCell ref="A1080:F1080"/>
    <mergeCell ref="B1081:D1081"/>
  </mergeCells>
  <pageMargins left="0.94488188976377963" right="0.94488188976377963" top="0.78740157480314965" bottom="0.78740157480314965" header="0.51181102362204722" footer="0.51181102362204722"/>
  <pageSetup paperSize="9" scale="55" fitToHeight="62" orientation="portrait" r:id="rId1"/>
  <headerFooter alignWithMargins="0">
    <oddHeader>&amp;L&amp;"Arial,Bold"Kildare County Council Confidential&amp;R&amp;"Arial,Bold"June 2017</oddHeader>
    <oddFooter>&amp;L&amp;F&amp;CBOQ Page &amp;P</oddFooter>
  </headerFooter>
  <rowBreaks count="28" manualBreakCount="28">
    <brk id="29" max="5" man="1"/>
    <brk id="56" max="5" man="1"/>
    <brk id="84" max="5" man="1"/>
    <brk id="112" max="5" man="1"/>
    <brk id="143" max="5" man="1"/>
    <brk id="176" max="5" man="1"/>
    <brk id="214" max="5" man="1"/>
    <brk id="236" max="5" man="1"/>
    <brk id="269" max="5" man="1"/>
    <brk id="295" max="5" man="1"/>
    <brk id="319" max="5" man="1"/>
    <brk id="357" max="5" man="1"/>
    <brk id="391" max="5" man="1"/>
    <brk id="418" max="5" man="1"/>
    <brk id="451" max="5" man="1"/>
    <brk id="468" max="5" man="1"/>
    <brk id="493" max="5" man="1"/>
    <brk id="517" max="5" man="1"/>
    <brk id="551" max="5" man="1"/>
    <brk id="589" max="5" man="1"/>
    <brk id="628" max="5" man="1"/>
    <brk id="666" max="5" man="1"/>
    <brk id="711" max="5" man="1"/>
    <brk id="738" max="5" man="1"/>
    <brk id="766" max="5" man="1"/>
    <brk id="799" max="5" man="1"/>
    <brk id="1038" max="5" man="1"/>
    <brk id="108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Traffic Framework BoQ (V 1. (2)</vt:lpstr>
      <vt:lpstr>Sheet1</vt:lpstr>
      <vt:lpstr>'Traffic Framework BoQ (V 1. (2)'!Print_Area</vt:lpstr>
    </vt:vector>
  </TitlesOfParts>
  <Company>Kildare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Traffic Management Centre</dc:creator>
  <cp:lastModifiedBy>Jonathan M Walsh</cp:lastModifiedBy>
  <cp:lastPrinted>2025-09-15T12:15:25Z</cp:lastPrinted>
  <dcterms:created xsi:type="dcterms:W3CDTF">2013-09-20T13:48:37Z</dcterms:created>
  <dcterms:modified xsi:type="dcterms:W3CDTF">2025-11-07T10:12:53Z</dcterms:modified>
</cp:coreProperties>
</file>